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5135" windowHeight="8130" activeTab="1"/>
  </bookViews>
  <sheets>
    <sheet name="Escolas Infantis " sheetId="1" r:id="rId1"/>
    <sheet name="Escolas Fundamentais" sheetId="2" r:id="rId2"/>
  </sheets>
  <calcPr calcId="145621"/>
</workbook>
</file>

<file path=xl/calcChain.xml><?xml version="1.0" encoding="utf-8"?>
<calcChain xmlns="http://schemas.openxmlformats.org/spreadsheetml/2006/main">
  <c r="U60" i="2" l="1"/>
  <c r="S58" i="2"/>
  <c r="S44" i="2"/>
  <c r="S60" i="2" s="1"/>
  <c r="U30" i="2"/>
  <c r="T30" i="2"/>
  <c r="T60" i="2" s="1"/>
  <c r="S30" i="2"/>
  <c r="U16" i="2"/>
  <c r="S16" i="2"/>
  <c r="Q44" i="1"/>
  <c r="Q33" i="1"/>
  <c r="Q23" i="1"/>
  <c r="Q46" i="1" s="1"/>
  <c r="R13" i="1"/>
  <c r="R46" i="1" s="1"/>
  <c r="Q13" i="1"/>
  <c r="C23" i="1" l="1"/>
  <c r="P33" i="1" l="1"/>
  <c r="O33" i="1"/>
  <c r="M33" i="1"/>
  <c r="K33" i="1"/>
  <c r="J33" i="1"/>
  <c r="I33" i="1"/>
  <c r="G33" i="1"/>
  <c r="F33" i="1"/>
  <c r="E33" i="1"/>
  <c r="P23" i="1"/>
  <c r="O23" i="1"/>
  <c r="M23" i="1"/>
  <c r="K23" i="1"/>
  <c r="J23" i="1"/>
  <c r="I23" i="1"/>
  <c r="G23" i="1"/>
  <c r="E23" i="1"/>
  <c r="B23" i="1"/>
  <c r="P13" i="1"/>
  <c r="N13" i="1"/>
  <c r="M13" i="1"/>
  <c r="K13" i="1"/>
  <c r="J13" i="1"/>
  <c r="I13" i="1"/>
  <c r="G13" i="1"/>
  <c r="E13" i="1"/>
  <c r="D13" i="1"/>
  <c r="C13" i="1"/>
  <c r="O44" i="1"/>
  <c r="K44" i="1"/>
  <c r="L44" i="1"/>
  <c r="J44" i="1"/>
  <c r="H44" i="1"/>
  <c r="F44" i="1"/>
  <c r="D44" i="1"/>
  <c r="H44" i="2"/>
  <c r="E44" i="2"/>
  <c r="G44" i="2"/>
  <c r="L44" i="2"/>
  <c r="R44" i="2"/>
  <c r="K30" i="2"/>
  <c r="D30" i="2"/>
  <c r="F30" i="2"/>
  <c r="H30" i="2"/>
  <c r="I30" i="2"/>
  <c r="J30" i="2"/>
  <c r="P30" i="2"/>
  <c r="Q30" i="2"/>
  <c r="G16" i="2"/>
  <c r="Q16" i="2"/>
  <c r="O16" i="2"/>
  <c r="D16" i="2"/>
  <c r="I16" i="2"/>
  <c r="H16" i="2"/>
  <c r="R16" i="2"/>
  <c r="C16" i="2"/>
  <c r="L16" i="2"/>
  <c r="K16" i="2"/>
  <c r="F16" i="2"/>
  <c r="J16" i="2"/>
  <c r="E16" i="2"/>
  <c r="B16" i="2"/>
  <c r="O58" i="2"/>
  <c r="N58" i="2"/>
  <c r="M58" i="2"/>
  <c r="L58" i="2"/>
  <c r="H58" i="2"/>
  <c r="F58" i="2"/>
  <c r="C58" i="2"/>
  <c r="B58" i="2"/>
  <c r="D58" i="2"/>
  <c r="E58" i="2"/>
  <c r="G58" i="2"/>
  <c r="I58" i="2"/>
  <c r="J58" i="2"/>
  <c r="P58" i="2"/>
  <c r="Q58" i="2"/>
  <c r="R58" i="2"/>
  <c r="K58" i="2"/>
  <c r="C33" i="1"/>
  <c r="D33" i="1"/>
  <c r="H33" i="1"/>
  <c r="L33" i="1"/>
  <c r="N33" i="1"/>
  <c r="B33" i="1"/>
  <c r="D23" i="1"/>
  <c r="F23" i="1"/>
  <c r="H23" i="1"/>
  <c r="L23" i="1"/>
  <c r="N23" i="1"/>
  <c r="F13" i="1"/>
  <c r="H13" i="1"/>
  <c r="L13" i="1"/>
  <c r="O13" i="1"/>
  <c r="B13" i="1"/>
  <c r="B44" i="1"/>
  <c r="C44" i="1"/>
  <c r="E44" i="1"/>
  <c r="G44" i="1"/>
  <c r="I44" i="1"/>
  <c r="M44" i="1"/>
  <c r="N44" i="1"/>
  <c r="P44" i="1"/>
  <c r="C44" i="2"/>
  <c r="D44" i="2"/>
  <c r="F44" i="2"/>
  <c r="I44" i="2"/>
  <c r="J44" i="2"/>
  <c r="K44" i="2"/>
  <c r="M44" i="2"/>
  <c r="N44" i="2"/>
  <c r="O44" i="2"/>
  <c r="P44" i="2"/>
  <c r="Q44" i="2"/>
  <c r="B44" i="2"/>
  <c r="B60" i="2" s="1"/>
  <c r="C30" i="2"/>
  <c r="E30" i="2"/>
  <c r="G30" i="2"/>
  <c r="L30" i="2"/>
  <c r="M30" i="2"/>
  <c r="N30" i="2"/>
  <c r="O30" i="2"/>
  <c r="R30" i="2"/>
  <c r="B30" i="2"/>
  <c r="M16" i="2"/>
  <c r="N16" i="2"/>
  <c r="P16" i="2"/>
  <c r="N46" i="1" l="1"/>
  <c r="D46" i="1"/>
  <c r="O60" i="2"/>
  <c r="J60" i="2"/>
  <c r="N60" i="2"/>
  <c r="J46" i="1"/>
  <c r="P46" i="1"/>
  <c r="C46" i="1"/>
  <c r="L46" i="1"/>
  <c r="C60" i="2"/>
  <c r="B46" i="1"/>
  <c r="E60" i="2"/>
  <c r="E46" i="1"/>
  <c r="I60" i="2"/>
  <c r="R60" i="2"/>
  <c r="H60" i="2"/>
  <c r="F46" i="1"/>
  <c r="K46" i="1"/>
  <c r="Q60" i="2"/>
  <c r="M60" i="2"/>
  <c r="F60" i="2"/>
  <c r="L60" i="2"/>
  <c r="G46" i="1"/>
  <c r="M46" i="1"/>
  <c r="P60" i="2"/>
  <c r="K60" i="2"/>
  <c r="D60" i="2"/>
  <c r="H46" i="1"/>
  <c r="G60" i="2"/>
  <c r="I46" i="1"/>
  <c r="O46" i="1"/>
</calcChain>
</file>

<file path=xl/sharedStrings.xml><?xml version="1.0" encoding="utf-8"?>
<sst xmlns="http://schemas.openxmlformats.org/spreadsheetml/2006/main" count="280" uniqueCount="69">
  <si>
    <t>CRECHES</t>
  </si>
  <si>
    <t>AIPIM</t>
  </si>
  <si>
    <t>ALFACE</t>
  </si>
  <si>
    <t>BANANA</t>
  </si>
  <si>
    <t>BATATA DOCE</t>
  </si>
  <si>
    <t>BETERRABA</t>
  </si>
  <si>
    <t>BRÓCOLIS</t>
  </si>
  <si>
    <t>CEBOLA</t>
  </si>
  <si>
    <t>CENOURA</t>
  </si>
  <si>
    <t>COUVE</t>
  </si>
  <si>
    <t>COUVE FLOR</t>
  </si>
  <si>
    <t>LARANJA</t>
  </si>
  <si>
    <t>RABANETE</t>
  </si>
  <si>
    <t>REPOLHO</t>
  </si>
  <si>
    <t>Amiguinhos</t>
  </si>
  <si>
    <t>Aquarela</t>
  </si>
  <si>
    <t>Bem me quer</t>
  </si>
  <si>
    <t>Recanto</t>
  </si>
  <si>
    <t>Remitto</t>
  </si>
  <si>
    <t>Vovô Waldemar</t>
  </si>
  <si>
    <t>TOTAL</t>
  </si>
  <si>
    <t>MAIO/ DATAS</t>
  </si>
  <si>
    <t>JUNHO/ DATAS</t>
  </si>
  <si>
    <t>JULHO/ DATAS</t>
  </si>
  <si>
    <t>FUNDAMENTAIS</t>
  </si>
  <si>
    <t>FEIJÃO</t>
  </si>
  <si>
    <t xml:space="preserve">PÃO </t>
  </si>
  <si>
    <t>APAE</t>
  </si>
  <si>
    <t>Cândido Rondon</t>
  </si>
  <si>
    <t>Olavo Bilac</t>
  </si>
  <si>
    <t>Águas Brancas</t>
  </si>
  <si>
    <t>Rui Barbosa</t>
  </si>
  <si>
    <t>Dom Pedro II</t>
  </si>
  <si>
    <t>Fernando Ferrari</t>
  </si>
  <si>
    <t>Duque de Caxias</t>
  </si>
  <si>
    <t>Frederico Rittter</t>
  </si>
  <si>
    <t>Balduíno Robinson</t>
  </si>
  <si>
    <t xml:space="preserve">TOMATE </t>
  </si>
  <si>
    <t>TOMATE</t>
  </si>
  <si>
    <t>4 e 11</t>
  </si>
  <si>
    <t>ALHO</t>
  </si>
  <si>
    <t>9 e 23</t>
  </si>
  <si>
    <t>2 ,16 e 30</t>
  </si>
  <si>
    <t>2 e 30</t>
  </si>
  <si>
    <t>2,9,16,23,30</t>
  </si>
  <si>
    <t>2 , 16 e 30</t>
  </si>
  <si>
    <t>2,9 ,16 e 30</t>
  </si>
  <si>
    <t>9 e 30</t>
  </si>
  <si>
    <t>2,9,23 e 30</t>
  </si>
  <si>
    <t>6,13,20</t>
  </si>
  <si>
    <t>6,13,20,27</t>
  </si>
  <si>
    <t>13,20,27</t>
  </si>
  <si>
    <t>6, e 20</t>
  </si>
  <si>
    <t>6 e 20</t>
  </si>
  <si>
    <t>2,16,30</t>
  </si>
  <si>
    <t>2,16,23</t>
  </si>
  <si>
    <t>13 e 27</t>
  </si>
  <si>
    <t>4,11,18,25</t>
  </si>
  <si>
    <t>4 e 25</t>
  </si>
  <si>
    <t>4,18,25</t>
  </si>
  <si>
    <t>11 e 25</t>
  </si>
  <si>
    <t>4 e 18</t>
  </si>
  <si>
    <t>4,11,18 e 25</t>
  </si>
  <si>
    <t>AGOSTO/ DATAS</t>
  </si>
  <si>
    <t>9,16 e 30</t>
  </si>
  <si>
    <t>BERGAMOTA</t>
  </si>
  <si>
    <t>MEL</t>
  </si>
  <si>
    <t>13,20 e 27</t>
  </si>
  <si>
    <t>CUCA RECHEADA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</si>
</sst>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8"/>
      <color theme="1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49">
    <xf numFmtId="0" fontId="0" fillId="0" borderId="0" xfId="0"/>
    <xf numFmtId="0" fontId="1" fillId="2" borderId="1" xfId="1" applyNumberFormat="1" applyFont="1" applyFill="1" applyBorder="1" applyAlignment="1">
      <alignment horizontal="left"/>
    </xf>
    <xf numFmtId="0" fontId="2" fillId="2" borderId="0" xfId="0" applyNumberFormat="1" applyFont="1" applyFill="1" applyBorder="1" applyAlignment="1">
      <alignment horizontal="left"/>
    </xf>
    <xf numFmtId="0" fontId="2" fillId="2" borderId="0" xfId="0" applyNumberFormat="1" applyFont="1" applyFill="1" applyBorder="1" applyAlignment="1">
      <alignment horizontal="center"/>
    </xf>
    <xf numFmtId="0" fontId="2" fillId="2" borderId="0" xfId="0" applyNumberFormat="1" applyFont="1" applyFill="1" applyBorder="1"/>
    <xf numFmtId="0" fontId="1" fillId="2" borderId="0" xfId="0" applyFont="1" applyFill="1" applyBorder="1"/>
    <xf numFmtId="0" fontId="2" fillId="2" borderId="1" xfId="0" applyNumberFormat="1" applyFont="1" applyFill="1" applyBorder="1" applyAlignment="1">
      <alignment horizontal="left"/>
    </xf>
    <xf numFmtId="0" fontId="2" fillId="2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1" fontId="1" fillId="2" borderId="1" xfId="1" applyNumberFormat="1" applyFont="1" applyFill="1" applyBorder="1" applyAlignment="1">
      <alignment horizontal="right"/>
    </xf>
    <xf numFmtId="1" fontId="2" fillId="2" borderId="1" xfId="1" applyNumberFormat="1" applyFont="1" applyFill="1" applyBorder="1" applyAlignment="1">
      <alignment horizontal="right"/>
    </xf>
    <xf numFmtId="0" fontId="2" fillId="2" borderId="1" xfId="1" applyNumberFormat="1" applyFont="1" applyFill="1" applyBorder="1" applyAlignment="1">
      <alignment horizontal="right"/>
    </xf>
    <xf numFmtId="0" fontId="4" fillId="2" borderId="0" xfId="0" applyFont="1" applyFill="1" applyBorder="1"/>
    <xf numFmtId="0" fontId="2" fillId="2" borderId="0" xfId="0" applyFont="1" applyFill="1" applyBorder="1"/>
    <xf numFmtId="0" fontId="5" fillId="2" borderId="0" xfId="0" applyNumberFormat="1" applyFont="1" applyFill="1" applyBorder="1" applyAlignment="1">
      <alignment horizontal="left"/>
    </xf>
    <xf numFmtId="0" fontId="5" fillId="2" borderId="0" xfId="0" applyFont="1" applyFill="1" applyBorder="1"/>
    <xf numFmtId="0" fontId="0" fillId="2" borderId="0" xfId="0" applyFont="1" applyFill="1" applyBorder="1"/>
    <xf numFmtId="0" fontId="6" fillId="2" borderId="0" xfId="0" applyNumberFormat="1" applyFont="1" applyFill="1" applyBorder="1" applyAlignment="1">
      <alignment horizontal="left"/>
    </xf>
    <xf numFmtId="0" fontId="6" fillId="2" borderId="0" xfId="0" applyFont="1" applyFill="1" applyBorder="1"/>
    <xf numFmtId="165" fontId="7" fillId="2" borderId="0" xfId="0" applyNumberFormat="1" applyFont="1" applyFill="1" applyBorder="1"/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6" fillId="2" borderId="1" xfId="1" applyNumberFormat="1" applyFont="1" applyFill="1" applyBorder="1" applyAlignment="1">
      <alignment horizontal="left"/>
    </xf>
    <xf numFmtId="165" fontId="6" fillId="2" borderId="1" xfId="1" applyNumberFormat="1" applyFont="1" applyFill="1" applyBorder="1" applyAlignment="1">
      <alignment horizontal="right"/>
    </xf>
    <xf numFmtId="0" fontId="5" fillId="2" borderId="1" xfId="1" applyNumberFormat="1" applyFont="1" applyFill="1" applyBorder="1" applyAlignment="1">
      <alignment horizontal="left"/>
    </xf>
    <xf numFmtId="165" fontId="5" fillId="2" borderId="1" xfId="1" applyNumberFormat="1" applyFont="1" applyFill="1" applyBorder="1" applyAlignment="1">
      <alignment horizontal="right"/>
    </xf>
    <xf numFmtId="165" fontId="5" fillId="2" borderId="1" xfId="1" applyNumberFormat="1" applyFont="1" applyFill="1" applyBorder="1"/>
    <xf numFmtId="0" fontId="2" fillId="2" borderId="1" xfId="1" applyNumberFormat="1" applyFont="1" applyFill="1" applyBorder="1" applyAlignment="1">
      <alignment horizontal="left"/>
    </xf>
    <xf numFmtId="1" fontId="2" fillId="2" borderId="1" xfId="1" applyNumberFormat="1" applyFont="1" applyFill="1" applyBorder="1" applyAlignment="1"/>
    <xf numFmtId="0" fontId="1" fillId="2" borderId="1" xfId="0" applyFont="1" applyFill="1" applyBorder="1"/>
    <xf numFmtId="0" fontId="8" fillId="2" borderId="0" xfId="0" applyFont="1" applyFill="1" applyBorder="1"/>
    <xf numFmtId="1" fontId="1" fillId="2" borderId="2" xfId="0" applyNumberFormat="1" applyFont="1" applyFill="1" applyBorder="1"/>
    <xf numFmtId="0" fontId="0" fillId="2" borderId="1" xfId="0" applyFont="1" applyFill="1" applyBorder="1"/>
    <xf numFmtId="165" fontId="0" fillId="2" borderId="1" xfId="0" applyNumberFormat="1" applyFont="1" applyFill="1" applyBorder="1"/>
    <xf numFmtId="0" fontId="2" fillId="2" borderId="0" xfId="1" applyNumberFormat="1" applyFont="1" applyFill="1" applyBorder="1" applyAlignment="1">
      <alignment horizontal="left"/>
    </xf>
    <xf numFmtId="1" fontId="2" fillId="2" borderId="0" xfId="1" applyNumberFormat="1" applyFont="1" applyFill="1" applyBorder="1" applyAlignment="1"/>
    <xf numFmtId="1" fontId="1" fillId="2" borderId="3" xfId="0" applyNumberFormat="1" applyFont="1" applyFill="1" applyBorder="1"/>
    <xf numFmtId="1" fontId="1" fillId="2" borderId="4" xfId="0" applyNumberFormat="1" applyFont="1" applyFill="1" applyBorder="1"/>
    <xf numFmtId="0" fontId="8" fillId="2" borderId="1" xfId="0" applyFont="1" applyFill="1" applyBorder="1"/>
    <xf numFmtId="0" fontId="2" fillId="2" borderId="1" xfId="0" applyFont="1" applyFill="1" applyBorder="1"/>
    <xf numFmtId="0" fontId="0" fillId="0" borderId="1" xfId="0" applyBorder="1"/>
    <xf numFmtId="0" fontId="6" fillId="2" borderId="1" xfId="0" applyFont="1" applyFill="1" applyBorder="1"/>
    <xf numFmtId="1" fontId="2" fillId="2" borderId="1" xfId="0" applyNumberFormat="1" applyFont="1" applyFill="1" applyBorder="1"/>
    <xf numFmtId="0" fontId="6" fillId="2" borderId="0" xfId="0" applyNumberFormat="1" applyFont="1" applyFill="1" applyBorder="1" applyAlignment="1">
      <alignment horizontal="center"/>
    </xf>
    <xf numFmtId="0" fontId="0" fillId="2" borderId="0" xfId="0" applyNumberFormat="1" applyFont="1" applyFill="1" applyBorder="1" applyAlignment="1">
      <alignment horizontal="center"/>
    </xf>
    <xf numFmtId="0" fontId="1" fillId="2" borderId="0" xfId="0" applyNumberFormat="1" applyFont="1" applyFill="1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"/>
  <sheetViews>
    <sheetView topLeftCell="D16" workbookViewId="0">
      <selection activeCell="R50" sqref="R50"/>
    </sheetView>
  </sheetViews>
  <sheetFormatPr defaultRowHeight="15" x14ac:dyDescent="0.25"/>
  <cols>
    <col min="1" max="1" width="15.28515625" style="17" customWidth="1"/>
    <col min="2" max="2" width="7.140625" style="17" customWidth="1"/>
    <col min="3" max="3" width="11.28515625" style="17" bestFit="1" customWidth="1"/>
    <col min="4" max="4" width="12.28515625" style="17" customWidth="1"/>
    <col min="5" max="6" width="13.42578125" style="17" bestFit="1" customWidth="1"/>
    <col min="7" max="7" width="11.28515625" style="17" bestFit="1" customWidth="1"/>
    <col min="8" max="8" width="9.7109375" style="17" bestFit="1" customWidth="1"/>
    <col min="9" max="10" width="12.7109375" style="17" customWidth="1"/>
    <col min="11" max="11" width="7.28515625" style="17" customWidth="1"/>
    <col min="12" max="12" width="12.140625" style="17" bestFit="1" customWidth="1"/>
    <col min="13" max="13" width="12.5703125" style="17" customWidth="1"/>
    <col min="14" max="14" width="11.28515625" style="17" bestFit="1" customWidth="1"/>
    <col min="15" max="15" width="12.5703125" style="17" bestFit="1" customWidth="1"/>
    <col min="16" max="16" width="12.85546875" style="17" bestFit="1" customWidth="1"/>
    <col min="17" max="17" width="12.5703125" style="17" bestFit="1" customWidth="1"/>
    <col min="18" max="16384" width="9.140625" style="17"/>
  </cols>
  <sheetData>
    <row r="1" spans="1:18" x14ac:dyDescent="0.25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18" s="46" customFormat="1" x14ac:dyDescent="0.25"/>
    <row r="3" spans="1:18" s="47" customFormat="1" x14ac:dyDescent="0.25"/>
    <row r="4" spans="1:18" x14ac:dyDescent="0.25">
      <c r="A4" s="18"/>
      <c r="B4" s="20"/>
      <c r="C4" s="20"/>
      <c r="D4" s="13"/>
      <c r="E4" s="13"/>
      <c r="F4" s="20"/>
      <c r="G4" s="13"/>
      <c r="H4" s="13"/>
      <c r="I4" s="20"/>
      <c r="J4" s="13"/>
      <c r="K4" s="20"/>
      <c r="L4" s="13"/>
      <c r="M4" s="13"/>
      <c r="N4" s="13"/>
      <c r="O4" s="13"/>
      <c r="P4" s="13"/>
      <c r="Q4" s="19"/>
    </row>
    <row r="5" spans="1:18" x14ac:dyDescent="0.25">
      <c r="A5" s="21" t="s">
        <v>21</v>
      </c>
      <c r="B5" s="23">
        <v>23</v>
      </c>
      <c r="C5" s="23" t="s">
        <v>54</v>
      </c>
      <c r="D5" s="23" t="s">
        <v>43</v>
      </c>
      <c r="E5" s="23" t="s">
        <v>44</v>
      </c>
      <c r="F5" s="23">
        <v>9</v>
      </c>
      <c r="G5" s="23" t="s">
        <v>41</v>
      </c>
      <c r="H5" s="23">
        <v>9</v>
      </c>
      <c r="I5" s="23" t="s">
        <v>44</v>
      </c>
      <c r="J5" s="23" t="s">
        <v>55</v>
      </c>
      <c r="K5" s="23" t="s">
        <v>41</v>
      </c>
      <c r="L5" s="23">
        <v>16</v>
      </c>
      <c r="M5" s="23" t="s">
        <v>44</v>
      </c>
      <c r="N5" s="23" t="s">
        <v>47</v>
      </c>
      <c r="O5" s="23">
        <v>23</v>
      </c>
      <c r="P5" s="23" t="s">
        <v>44</v>
      </c>
      <c r="Q5" s="41" t="s">
        <v>64</v>
      </c>
      <c r="R5" s="41">
        <v>30</v>
      </c>
    </row>
    <row r="6" spans="1:18" x14ac:dyDescent="0.25">
      <c r="A6" s="21"/>
      <c r="B6" s="24" t="s">
        <v>1</v>
      </c>
      <c r="C6" s="24" t="s">
        <v>2</v>
      </c>
      <c r="D6" s="24" t="s">
        <v>40</v>
      </c>
      <c r="E6" s="24" t="s">
        <v>3</v>
      </c>
      <c r="F6" s="24" t="s">
        <v>4</v>
      </c>
      <c r="G6" s="24" t="s">
        <v>5</v>
      </c>
      <c r="H6" s="24" t="s">
        <v>6</v>
      </c>
      <c r="I6" s="24" t="s">
        <v>7</v>
      </c>
      <c r="J6" s="24" t="s">
        <v>8</v>
      </c>
      <c r="K6" s="24" t="s">
        <v>9</v>
      </c>
      <c r="L6" s="24" t="s">
        <v>10</v>
      </c>
      <c r="M6" s="24" t="s">
        <v>11</v>
      </c>
      <c r="N6" s="33" t="s">
        <v>12</v>
      </c>
      <c r="O6" s="24" t="s">
        <v>13</v>
      </c>
      <c r="P6" s="24" t="s">
        <v>37</v>
      </c>
      <c r="Q6" s="42" t="s">
        <v>65</v>
      </c>
      <c r="R6" s="42" t="s">
        <v>66</v>
      </c>
    </row>
    <row r="7" spans="1:18" x14ac:dyDescent="0.25">
      <c r="A7" s="22" t="s">
        <v>14</v>
      </c>
      <c r="B7" s="26">
        <v>16</v>
      </c>
      <c r="C7" s="26">
        <v>15</v>
      </c>
      <c r="D7" s="26">
        <v>3</v>
      </c>
      <c r="E7" s="26">
        <v>90</v>
      </c>
      <c r="F7" s="26">
        <v>18</v>
      </c>
      <c r="G7" s="26">
        <v>10</v>
      </c>
      <c r="H7" s="26">
        <v>14</v>
      </c>
      <c r="I7" s="26">
        <v>18</v>
      </c>
      <c r="J7" s="26">
        <v>15</v>
      </c>
      <c r="K7" s="26">
        <v>10</v>
      </c>
      <c r="L7" s="26">
        <v>10</v>
      </c>
      <c r="M7" s="26">
        <v>90</v>
      </c>
      <c r="N7" s="26">
        <v>5</v>
      </c>
      <c r="O7" s="26">
        <v>5</v>
      </c>
      <c r="P7" s="26">
        <v>16</v>
      </c>
      <c r="Q7" s="43">
        <v>35</v>
      </c>
      <c r="R7" s="35">
        <v>2</v>
      </c>
    </row>
    <row r="8" spans="1:18" x14ac:dyDescent="0.25">
      <c r="A8" s="25" t="s">
        <v>15</v>
      </c>
      <c r="B8" s="26">
        <v>10</v>
      </c>
      <c r="C8" s="26">
        <v>4</v>
      </c>
      <c r="D8" s="26">
        <v>4</v>
      </c>
      <c r="E8" s="26">
        <v>54</v>
      </c>
      <c r="F8" s="26">
        <v>10</v>
      </c>
      <c r="G8" s="26">
        <v>6</v>
      </c>
      <c r="H8" s="26">
        <v>8</v>
      </c>
      <c r="I8" s="26">
        <v>5</v>
      </c>
      <c r="J8" s="26">
        <v>10</v>
      </c>
      <c r="K8" s="26">
        <v>4</v>
      </c>
      <c r="L8" s="26">
        <v>12</v>
      </c>
      <c r="M8" s="26">
        <v>20</v>
      </c>
      <c r="N8" s="26">
        <v>3</v>
      </c>
      <c r="O8" s="26">
        <v>4</v>
      </c>
      <c r="P8" s="26">
        <v>10</v>
      </c>
      <c r="Q8" s="43">
        <v>15</v>
      </c>
      <c r="R8" s="35">
        <v>2</v>
      </c>
    </row>
    <row r="9" spans="1:18" x14ac:dyDescent="0.25">
      <c r="A9" s="25" t="s">
        <v>16</v>
      </c>
      <c r="B9" s="26">
        <v>8</v>
      </c>
      <c r="C9" s="26">
        <v>6</v>
      </c>
      <c r="D9" s="26">
        <v>2</v>
      </c>
      <c r="E9" s="26">
        <v>30</v>
      </c>
      <c r="F9" s="26">
        <v>5</v>
      </c>
      <c r="G9" s="26">
        <v>3</v>
      </c>
      <c r="H9" s="26">
        <v>5</v>
      </c>
      <c r="I9" s="26">
        <v>3</v>
      </c>
      <c r="J9" s="26">
        <v>4</v>
      </c>
      <c r="K9" s="26">
        <v>5</v>
      </c>
      <c r="L9" s="26">
        <v>5</v>
      </c>
      <c r="M9" s="26">
        <v>18</v>
      </c>
      <c r="N9" s="26">
        <v>3</v>
      </c>
      <c r="O9" s="26">
        <v>4</v>
      </c>
      <c r="P9" s="26">
        <v>4</v>
      </c>
      <c r="Q9" s="43">
        <v>17</v>
      </c>
      <c r="R9" s="35">
        <v>2</v>
      </c>
    </row>
    <row r="10" spans="1:18" x14ac:dyDescent="0.25">
      <c r="A10" s="25" t="s">
        <v>17</v>
      </c>
      <c r="B10" s="26">
        <v>10</v>
      </c>
      <c r="C10" s="26">
        <v>10</v>
      </c>
      <c r="D10" s="26">
        <v>4</v>
      </c>
      <c r="E10" s="26">
        <v>50</v>
      </c>
      <c r="F10" s="26">
        <v>8</v>
      </c>
      <c r="G10" s="26">
        <v>10</v>
      </c>
      <c r="H10" s="26">
        <v>10</v>
      </c>
      <c r="I10" s="26">
        <v>10</v>
      </c>
      <c r="J10" s="26">
        <v>8</v>
      </c>
      <c r="K10" s="26">
        <v>10</v>
      </c>
      <c r="L10" s="26">
        <v>10</v>
      </c>
      <c r="M10" s="26">
        <v>35</v>
      </c>
      <c r="N10" s="26">
        <v>4</v>
      </c>
      <c r="O10" s="26">
        <v>5</v>
      </c>
      <c r="P10" s="26">
        <v>20</v>
      </c>
      <c r="Q10" s="43">
        <v>15</v>
      </c>
      <c r="R10" s="35">
        <v>2</v>
      </c>
    </row>
    <row r="11" spans="1:18" x14ac:dyDescent="0.25">
      <c r="A11" s="25" t="s">
        <v>18</v>
      </c>
      <c r="B11" s="26">
        <v>6</v>
      </c>
      <c r="C11" s="26">
        <v>10</v>
      </c>
      <c r="D11" s="26">
        <v>2</v>
      </c>
      <c r="E11" s="26">
        <v>35</v>
      </c>
      <c r="F11" s="26">
        <v>6</v>
      </c>
      <c r="G11" s="26">
        <v>7</v>
      </c>
      <c r="H11" s="26">
        <v>7</v>
      </c>
      <c r="I11" s="26">
        <v>5</v>
      </c>
      <c r="J11" s="26">
        <v>6</v>
      </c>
      <c r="K11" s="26">
        <v>10</v>
      </c>
      <c r="L11" s="26">
        <v>6</v>
      </c>
      <c r="M11" s="26">
        <v>35</v>
      </c>
      <c r="N11" s="26">
        <v>3</v>
      </c>
      <c r="O11" s="26">
        <v>5</v>
      </c>
      <c r="P11" s="26">
        <v>6</v>
      </c>
      <c r="Q11" s="43">
        <v>10</v>
      </c>
      <c r="R11" s="35">
        <v>2</v>
      </c>
    </row>
    <row r="12" spans="1:18" x14ac:dyDescent="0.25">
      <c r="A12" s="25" t="s">
        <v>19</v>
      </c>
      <c r="B12" s="26">
        <v>25</v>
      </c>
      <c r="C12" s="26">
        <v>6</v>
      </c>
      <c r="D12" s="26">
        <v>2</v>
      </c>
      <c r="E12" s="26">
        <v>30</v>
      </c>
      <c r="F12" s="26">
        <v>5</v>
      </c>
      <c r="G12" s="26">
        <v>4</v>
      </c>
      <c r="H12" s="26">
        <v>8</v>
      </c>
      <c r="I12" s="26">
        <v>6</v>
      </c>
      <c r="J12" s="26">
        <v>10</v>
      </c>
      <c r="K12" s="26">
        <v>4</v>
      </c>
      <c r="L12" s="26">
        <v>6</v>
      </c>
      <c r="M12" s="26">
        <v>15</v>
      </c>
      <c r="N12" s="26">
        <v>2</v>
      </c>
      <c r="O12" s="26">
        <v>6</v>
      </c>
      <c r="P12" s="26">
        <v>8</v>
      </c>
      <c r="Q12" s="43">
        <v>15</v>
      </c>
      <c r="R12" s="35">
        <v>2</v>
      </c>
    </row>
    <row r="13" spans="1:18" x14ac:dyDescent="0.25">
      <c r="A13" s="27" t="s">
        <v>20</v>
      </c>
      <c r="B13" s="28">
        <f>SUM(B7:B12)</f>
        <v>75</v>
      </c>
      <c r="C13" s="28">
        <f>SUM(C7:C12)*3</f>
        <v>153</v>
      </c>
      <c r="D13" s="28">
        <f>SUM(D7:D12)*2</f>
        <v>34</v>
      </c>
      <c r="E13" s="28">
        <f>SUM(E7:E12)*5</f>
        <v>1445</v>
      </c>
      <c r="F13" s="28">
        <f t="shared" ref="F13:O13" si="0">SUM(F7:F12)</f>
        <v>52</v>
      </c>
      <c r="G13" s="28">
        <f>SUM(G7:G12)*2</f>
        <v>80</v>
      </c>
      <c r="H13" s="28">
        <f t="shared" si="0"/>
        <v>52</v>
      </c>
      <c r="I13" s="28">
        <f>SUM(I7:I12)*5</f>
        <v>235</v>
      </c>
      <c r="J13" s="28">
        <f>SUM(J7:J12)*3</f>
        <v>159</v>
      </c>
      <c r="K13" s="28">
        <f>SUM(K7:K12)*2</f>
        <v>86</v>
      </c>
      <c r="L13" s="28">
        <f t="shared" si="0"/>
        <v>49</v>
      </c>
      <c r="M13" s="28">
        <f>SUM(M7:M12)*5</f>
        <v>1065</v>
      </c>
      <c r="N13" s="28">
        <f>SUM(N7:N12)*2</f>
        <v>40</v>
      </c>
      <c r="O13" s="28">
        <f t="shared" si="0"/>
        <v>29</v>
      </c>
      <c r="P13" s="28">
        <f>SUM(P7:P12)*5</f>
        <v>320</v>
      </c>
      <c r="Q13" s="44">
        <f>SUM(Q7:Q12)*3</f>
        <v>321</v>
      </c>
      <c r="R13" s="44">
        <f>SUM(R7:R12)</f>
        <v>12</v>
      </c>
    </row>
    <row r="14" spans="1:18" s="46" customFormat="1" x14ac:dyDescent="0.25"/>
    <row r="15" spans="1:18" x14ac:dyDescent="0.25">
      <c r="A15" s="21" t="s">
        <v>22</v>
      </c>
      <c r="B15" s="23" t="s">
        <v>56</v>
      </c>
      <c r="C15" s="23" t="s">
        <v>56</v>
      </c>
      <c r="D15" s="23">
        <v>27</v>
      </c>
      <c r="E15" s="23" t="s">
        <v>50</v>
      </c>
      <c r="F15" s="23">
        <v>6</v>
      </c>
      <c r="G15" s="23" t="s">
        <v>53</v>
      </c>
      <c r="H15" s="23">
        <v>6</v>
      </c>
      <c r="I15" s="23" t="s">
        <v>50</v>
      </c>
      <c r="J15" s="23" t="s">
        <v>51</v>
      </c>
      <c r="K15" s="23" t="s">
        <v>56</v>
      </c>
      <c r="L15" s="23">
        <v>13</v>
      </c>
      <c r="M15" s="23" t="s">
        <v>50</v>
      </c>
      <c r="N15" s="23">
        <v>20</v>
      </c>
      <c r="O15" s="23" t="s">
        <v>53</v>
      </c>
      <c r="P15" s="23" t="s">
        <v>50</v>
      </c>
      <c r="Q15" s="41" t="s">
        <v>67</v>
      </c>
      <c r="R15" s="41">
        <v>0</v>
      </c>
    </row>
    <row r="16" spans="1:18" x14ac:dyDescent="0.25">
      <c r="A16" s="21"/>
      <c r="B16" s="24" t="s">
        <v>1</v>
      </c>
      <c r="C16" s="24" t="s">
        <v>2</v>
      </c>
      <c r="D16" s="24" t="s">
        <v>40</v>
      </c>
      <c r="E16" s="24" t="s">
        <v>3</v>
      </c>
      <c r="F16" s="24" t="s">
        <v>4</v>
      </c>
      <c r="G16" s="24" t="s">
        <v>5</v>
      </c>
      <c r="H16" s="24" t="s">
        <v>6</v>
      </c>
      <c r="I16" s="24" t="s">
        <v>7</v>
      </c>
      <c r="J16" s="24" t="s">
        <v>8</v>
      </c>
      <c r="K16" s="24" t="s">
        <v>9</v>
      </c>
      <c r="L16" s="24" t="s">
        <v>10</v>
      </c>
      <c r="M16" s="24" t="s">
        <v>11</v>
      </c>
      <c r="N16" s="33" t="s">
        <v>12</v>
      </c>
      <c r="O16" s="24" t="s">
        <v>13</v>
      </c>
      <c r="P16" s="24" t="s">
        <v>37</v>
      </c>
      <c r="Q16" s="42" t="s">
        <v>65</v>
      </c>
      <c r="R16" s="42" t="s">
        <v>66</v>
      </c>
    </row>
    <row r="17" spans="1:18" x14ac:dyDescent="0.25">
      <c r="A17" s="22" t="s">
        <v>14</v>
      </c>
      <c r="B17" s="26">
        <v>16</v>
      </c>
      <c r="C17" s="26">
        <v>15</v>
      </c>
      <c r="D17" s="26">
        <v>3</v>
      </c>
      <c r="E17" s="26">
        <v>90</v>
      </c>
      <c r="F17" s="26">
        <v>18</v>
      </c>
      <c r="G17" s="26">
        <v>10</v>
      </c>
      <c r="H17" s="26">
        <v>14</v>
      </c>
      <c r="I17" s="26">
        <v>18</v>
      </c>
      <c r="J17" s="26">
        <v>15</v>
      </c>
      <c r="K17" s="26">
        <v>10</v>
      </c>
      <c r="L17" s="26">
        <v>10</v>
      </c>
      <c r="M17" s="26">
        <v>90</v>
      </c>
      <c r="N17" s="26">
        <v>5</v>
      </c>
      <c r="O17" s="26">
        <v>5</v>
      </c>
      <c r="P17" s="26">
        <v>16</v>
      </c>
      <c r="Q17" s="43">
        <v>35</v>
      </c>
      <c r="R17" s="35">
        <v>2</v>
      </c>
    </row>
    <row r="18" spans="1:18" x14ac:dyDescent="0.25">
      <c r="A18" s="25" t="s">
        <v>15</v>
      </c>
      <c r="B18" s="26">
        <v>10</v>
      </c>
      <c r="C18" s="26">
        <v>5</v>
      </c>
      <c r="D18" s="26">
        <v>4</v>
      </c>
      <c r="E18" s="26">
        <v>54</v>
      </c>
      <c r="F18" s="26">
        <v>10</v>
      </c>
      <c r="G18" s="26">
        <v>6</v>
      </c>
      <c r="H18" s="26">
        <v>8</v>
      </c>
      <c r="I18" s="26">
        <v>5</v>
      </c>
      <c r="J18" s="26">
        <v>10</v>
      </c>
      <c r="K18" s="26">
        <v>4</v>
      </c>
      <c r="L18" s="26">
        <v>12</v>
      </c>
      <c r="M18" s="26">
        <v>20</v>
      </c>
      <c r="N18" s="26">
        <v>3</v>
      </c>
      <c r="O18" s="26">
        <v>4</v>
      </c>
      <c r="P18" s="26">
        <v>10</v>
      </c>
      <c r="Q18" s="43">
        <v>15</v>
      </c>
      <c r="R18" s="35">
        <v>2</v>
      </c>
    </row>
    <row r="19" spans="1:18" x14ac:dyDescent="0.25">
      <c r="A19" s="25" t="s">
        <v>16</v>
      </c>
      <c r="B19" s="26">
        <v>8</v>
      </c>
      <c r="C19" s="26">
        <v>6</v>
      </c>
      <c r="D19" s="26">
        <v>2</v>
      </c>
      <c r="E19" s="26">
        <v>30</v>
      </c>
      <c r="F19" s="26">
        <v>5</v>
      </c>
      <c r="G19" s="26">
        <v>3</v>
      </c>
      <c r="H19" s="26">
        <v>5</v>
      </c>
      <c r="I19" s="26">
        <v>3</v>
      </c>
      <c r="J19" s="26">
        <v>4</v>
      </c>
      <c r="K19" s="26">
        <v>5</v>
      </c>
      <c r="L19" s="26">
        <v>5</v>
      </c>
      <c r="M19" s="26">
        <v>18</v>
      </c>
      <c r="N19" s="26">
        <v>3</v>
      </c>
      <c r="O19" s="26">
        <v>4</v>
      </c>
      <c r="P19" s="26">
        <v>4</v>
      </c>
      <c r="Q19" s="43">
        <v>17</v>
      </c>
      <c r="R19" s="35">
        <v>2</v>
      </c>
    </row>
    <row r="20" spans="1:18" x14ac:dyDescent="0.25">
      <c r="A20" s="25" t="s">
        <v>17</v>
      </c>
      <c r="B20" s="26">
        <v>10</v>
      </c>
      <c r="C20" s="26">
        <v>10</v>
      </c>
      <c r="D20" s="26">
        <v>4</v>
      </c>
      <c r="E20" s="26">
        <v>50</v>
      </c>
      <c r="F20" s="26">
        <v>8</v>
      </c>
      <c r="G20" s="26">
        <v>10</v>
      </c>
      <c r="H20" s="26">
        <v>10</v>
      </c>
      <c r="I20" s="26">
        <v>10</v>
      </c>
      <c r="J20" s="26">
        <v>8</v>
      </c>
      <c r="K20" s="26">
        <v>10</v>
      </c>
      <c r="L20" s="26">
        <v>10</v>
      </c>
      <c r="M20" s="26">
        <v>35</v>
      </c>
      <c r="N20" s="26">
        <v>4</v>
      </c>
      <c r="O20" s="26">
        <v>5</v>
      </c>
      <c r="P20" s="26">
        <v>20</v>
      </c>
      <c r="Q20" s="43">
        <v>15</v>
      </c>
      <c r="R20" s="35">
        <v>2</v>
      </c>
    </row>
    <row r="21" spans="1:18" x14ac:dyDescent="0.25">
      <c r="A21" s="25" t="s">
        <v>18</v>
      </c>
      <c r="B21" s="26">
        <v>6</v>
      </c>
      <c r="C21" s="26">
        <v>10</v>
      </c>
      <c r="D21" s="26">
        <v>2</v>
      </c>
      <c r="E21" s="26">
        <v>35</v>
      </c>
      <c r="F21" s="26">
        <v>6</v>
      </c>
      <c r="G21" s="26">
        <v>7</v>
      </c>
      <c r="H21" s="26">
        <v>7</v>
      </c>
      <c r="I21" s="26">
        <v>5</v>
      </c>
      <c r="J21" s="26">
        <v>6</v>
      </c>
      <c r="K21" s="26">
        <v>10</v>
      </c>
      <c r="L21" s="26">
        <v>6</v>
      </c>
      <c r="M21" s="26">
        <v>35</v>
      </c>
      <c r="N21" s="26">
        <v>3</v>
      </c>
      <c r="O21" s="26">
        <v>5</v>
      </c>
      <c r="P21" s="26">
        <v>6</v>
      </c>
      <c r="Q21" s="43">
        <v>10</v>
      </c>
      <c r="R21" s="35">
        <v>2</v>
      </c>
    </row>
    <row r="22" spans="1:18" x14ac:dyDescent="0.25">
      <c r="A22" s="25" t="s">
        <v>19</v>
      </c>
      <c r="B22" s="26">
        <v>25</v>
      </c>
      <c r="C22" s="26">
        <v>6</v>
      </c>
      <c r="D22" s="26">
        <v>2</v>
      </c>
      <c r="E22" s="26">
        <v>30</v>
      </c>
      <c r="F22" s="26">
        <v>5</v>
      </c>
      <c r="G22" s="26">
        <v>4</v>
      </c>
      <c r="H22" s="26">
        <v>8</v>
      </c>
      <c r="I22" s="26">
        <v>6</v>
      </c>
      <c r="J22" s="26">
        <v>10</v>
      </c>
      <c r="K22" s="26">
        <v>4</v>
      </c>
      <c r="L22" s="26">
        <v>6</v>
      </c>
      <c r="M22" s="26">
        <v>15</v>
      </c>
      <c r="N22" s="26">
        <v>2</v>
      </c>
      <c r="O22" s="26">
        <v>6</v>
      </c>
      <c r="P22" s="26">
        <v>8</v>
      </c>
      <c r="Q22" s="43">
        <v>15</v>
      </c>
      <c r="R22" s="35">
        <v>2</v>
      </c>
    </row>
    <row r="23" spans="1:18" x14ac:dyDescent="0.25">
      <c r="A23" s="27" t="s">
        <v>20</v>
      </c>
      <c r="B23" s="29">
        <f>SUM(B17:B22)*2</f>
        <v>150</v>
      </c>
      <c r="C23" s="29">
        <f>SUM(C17:C22)*2</f>
        <v>104</v>
      </c>
      <c r="D23" s="29">
        <f t="shared" ref="D23:N23" si="1">SUM(D17:D22)</f>
        <v>17</v>
      </c>
      <c r="E23" s="29">
        <f>SUM(E17:E22)*4</f>
        <v>1156</v>
      </c>
      <c r="F23" s="29">
        <f t="shared" si="1"/>
        <v>52</v>
      </c>
      <c r="G23" s="29">
        <f>SUM(G17:G22)*2</f>
        <v>80</v>
      </c>
      <c r="H23" s="29">
        <f t="shared" si="1"/>
        <v>52</v>
      </c>
      <c r="I23" s="29">
        <f>SUM(I17:I22)*4</f>
        <v>188</v>
      </c>
      <c r="J23" s="29">
        <f>SUM(J17:J22)*3</f>
        <v>159</v>
      </c>
      <c r="K23" s="29">
        <f>SUM(K17:K22)*2</f>
        <v>86</v>
      </c>
      <c r="L23" s="29">
        <f t="shared" si="1"/>
        <v>49</v>
      </c>
      <c r="M23" s="29">
        <f>SUM(M17:M22)*4</f>
        <v>852</v>
      </c>
      <c r="N23" s="29">
        <f t="shared" si="1"/>
        <v>20</v>
      </c>
      <c r="O23" s="29">
        <f>SUM(O17:O22)*2</f>
        <v>58</v>
      </c>
      <c r="P23" s="29">
        <f>SUM(P17:P22)*4</f>
        <v>256</v>
      </c>
      <c r="Q23" s="44">
        <f>SUM(Q17:Q22)*3</f>
        <v>321</v>
      </c>
      <c r="R23" s="35">
        <v>0</v>
      </c>
    </row>
    <row r="24" spans="1:18" s="46" customFormat="1" x14ac:dyDescent="0.25"/>
    <row r="25" spans="1:18" x14ac:dyDescent="0.25">
      <c r="A25" s="21" t="s">
        <v>23</v>
      </c>
      <c r="B25" s="23">
        <v>11</v>
      </c>
      <c r="C25" s="23">
        <v>11</v>
      </c>
      <c r="D25" s="23">
        <v>25</v>
      </c>
      <c r="E25" s="23" t="s">
        <v>57</v>
      </c>
      <c r="F25" s="23" t="s">
        <v>58</v>
      </c>
      <c r="G25" s="23" t="s">
        <v>59</v>
      </c>
      <c r="H25" s="23">
        <v>18</v>
      </c>
      <c r="I25" s="23" t="s">
        <v>57</v>
      </c>
      <c r="J25" s="23" t="s">
        <v>60</v>
      </c>
      <c r="K25" s="23" t="s">
        <v>61</v>
      </c>
      <c r="L25" s="23">
        <v>4</v>
      </c>
      <c r="M25" s="23" t="s">
        <v>57</v>
      </c>
      <c r="N25" s="23">
        <v>18</v>
      </c>
      <c r="O25" s="23" t="s">
        <v>60</v>
      </c>
      <c r="P25" s="23" t="s">
        <v>62</v>
      </c>
      <c r="Q25" s="41" t="s">
        <v>61</v>
      </c>
      <c r="R25" s="41">
        <v>18</v>
      </c>
    </row>
    <row r="26" spans="1:18" x14ac:dyDescent="0.25">
      <c r="A26" s="21"/>
      <c r="B26" s="24" t="s">
        <v>1</v>
      </c>
      <c r="C26" s="24" t="s">
        <v>2</v>
      </c>
      <c r="D26" s="24" t="s">
        <v>40</v>
      </c>
      <c r="E26" s="24" t="s">
        <v>3</v>
      </c>
      <c r="F26" s="24" t="s">
        <v>4</v>
      </c>
      <c r="G26" s="24" t="s">
        <v>5</v>
      </c>
      <c r="H26" s="24" t="s">
        <v>6</v>
      </c>
      <c r="I26" s="24" t="s">
        <v>7</v>
      </c>
      <c r="J26" s="24" t="s">
        <v>8</v>
      </c>
      <c r="K26" s="24" t="s">
        <v>9</v>
      </c>
      <c r="L26" s="24" t="s">
        <v>10</v>
      </c>
      <c r="M26" s="24" t="s">
        <v>11</v>
      </c>
      <c r="N26" s="33" t="s">
        <v>12</v>
      </c>
      <c r="O26" s="24" t="s">
        <v>13</v>
      </c>
      <c r="P26" s="24" t="s">
        <v>37</v>
      </c>
      <c r="Q26" s="42" t="s">
        <v>65</v>
      </c>
      <c r="R26" s="42" t="s">
        <v>66</v>
      </c>
    </row>
    <row r="27" spans="1:18" x14ac:dyDescent="0.25">
      <c r="A27" s="22" t="s">
        <v>14</v>
      </c>
      <c r="B27" s="26">
        <v>16</v>
      </c>
      <c r="C27" s="26">
        <v>15</v>
      </c>
      <c r="D27" s="26">
        <v>3</v>
      </c>
      <c r="E27" s="26">
        <v>90</v>
      </c>
      <c r="F27" s="26">
        <v>18</v>
      </c>
      <c r="G27" s="26">
        <v>10</v>
      </c>
      <c r="H27" s="26">
        <v>14</v>
      </c>
      <c r="I27" s="26">
        <v>18</v>
      </c>
      <c r="J27" s="26">
        <v>15</v>
      </c>
      <c r="K27" s="26">
        <v>10</v>
      </c>
      <c r="L27" s="26">
        <v>10</v>
      </c>
      <c r="M27" s="26">
        <v>90</v>
      </c>
      <c r="N27" s="26">
        <v>5</v>
      </c>
      <c r="O27" s="26">
        <v>5</v>
      </c>
      <c r="P27" s="26">
        <v>16</v>
      </c>
      <c r="Q27" s="43">
        <v>35</v>
      </c>
      <c r="R27" s="35">
        <v>2</v>
      </c>
    </row>
    <row r="28" spans="1:18" x14ac:dyDescent="0.25">
      <c r="A28" s="25" t="s">
        <v>15</v>
      </c>
      <c r="B28" s="26">
        <v>10</v>
      </c>
      <c r="C28" s="26">
        <v>5</v>
      </c>
      <c r="D28" s="26">
        <v>4</v>
      </c>
      <c r="E28" s="26">
        <v>54</v>
      </c>
      <c r="F28" s="26">
        <v>10</v>
      </c>
      <c r="G28" s="26">
        <v>6</v>
      </c>
      <c r="H28" s="26">
        <v>8</v>
      </c>
      <c r="I28" s="26">
        <v>5</v>
      </c>
      <c r="J28" s="26">
        <v>10</v>
      </c>
      <c r="K28" s="26">
        <v>4</v>
      </c>
      <c r="L28" s="26">
        <v>12</v>
      </c>
      <c r="M28" s="26">
        <v>20</v>
      </c>
      <c r="N28" s="26">
        <v>3</v>
      </c>
      <c r="O28" s="26">
        <v>4</v>
      </c>
      <c r="P28" s="26">
        <v>10</v>
      </c>
      <c r="Q28" s="43">
        <v>15</v>
      </c>
      <c r="R28" s="35">
        <v>2</v>
      </c>
    </row>
    <row r="29" spans="1:18" x14ac:dyDescent="0.25">
      <c r="A29" s="25" t="s">
        <v>16</v>
      </c>
      <c r="B29" s="26">
        <v>8</v>
      </c>
      <c r="C29" s="26">
        <v>6</v>
      </c>
      <c r="D29" s="26">
        <v>2</v>
      </c>
      <c r="E29" s="26">
        <v>30</v>
      </c>
      <c r="F29" s="26">
        <v>5</v>
      </c>
      <c r="G29" s="26">
        <v>3</v>
      </c>
      <c r="H29" s="26">
        <v>5</v>
      </c>
      <c r="I29" s="26">
        <v>3</v>
      </c>
      <c r="J29" s="26">
        <v>4</v>
      </c>
      <c r="K29" s="26">
        <v>5</v>
      </c>
      <c r="L29" s="26">
        <v>5</v>
      </c>
      <c r="M29" s="26">
        <v>18</v>
      </c>
      <c r="N29" s="26">
        <v>3</v>
      </c>
      <c r="O29" s="26">
        <v>4</v>
      </c>
      <c r="P29" s="26">
        <v>4</v>
      </c>
      <c r="Q29" s="43">
        <v>17</v>
      </c>
      <c r="R29" s="35">
        <v>2</v>
      </c>
    </row>
    <row r="30" spans="1:18" x14ac:dyDescent="0.25">
      <c r="A30" s="25" t="s">
        <v>17</v>
      </c>
      <c r="B30" s="26">
        <v>10</v>
      </c>
      <c r="C30" s="26">
        <v>10</v>
      </c>
      <c r="D30" s="26">
        <v>4</v>
      </c>
      <c r="E30" s="26">
        <v>50</v>
      </c>
      <c r="F30" s="26">
        <v>8</v>
      </c>
      <c r="G30" s="26">
        <v>10</v>
      </c>
      <c r="H30" s="26">
        <v>10</v>
      </c>
      <c r="I30" s="26">
        <v>10</v>
      </c>
      <c r="J30" s="26">
        <v>8</v>
      </c>
      <c r="K30" s="26">
        <v>10</v>
      </c>
      <c r="L30" s="26">
        <v>10</v>
      </c>
      <c r="M30" s="26">
        <v>35</v>
      </c>
      <c r="N30" s="26">
        <v>4</v>
      </c>
      <c r="O30" s="26">
        <v>5</v>
      </c>
      <c r="P30" s="26">
        <v>20</v>
      </c>
      <c r="Q30" s="43">
        <v>15</v>
      </c>
      <c r="R30" s="35">
        <v>2</v>
      </c>
    </row>
    <row r="31" spans="1:18" x14ac:dyDescent="0.25">
      <c r="A31" s="25" t="s">
        <v>18</v>
      </c>
      <c r="B31" s="26">
        <v>6</v>
      </c>
      <c r="C31" s="26">
        <v>10</v>
      </c>
      <c r="D31" s="26">
        <v>2</v>
      </c>
      <c r="E31" s="26">
        <v>35</v>
      </c>
      <c r="F31" s="26">
        <v>6</v>
      </c>
      <c r="G31" s="26">
        <v>7</v>
      </c>
      <c r="H31" s="26">
        <v>7</v>
      </c>
      <c r="I31" s="26">
        <v>5</v>
      </c>
      <c r="J31" s="26">
        <v>6</v>
      </c>
      <c r="K31" s="26">
        <v>10</v>
      </c>
      <c r="L31" s="26">
        <v>6</v>
      </c>
      <c r="M31" s="26">
        <v>35</v>
      </c>
      <c r="N31" s="26">
        <v>3</v>
      </c>
      <c r="O31" s="26">
        <v>5</v>
      </c>
      <c r="P31" s="26">
        <v>6</v>
      </c>
      <c r="Q31" s="43">
        <v>10</v>
      </c>
      <c r="R31" s="35">
        <v>2</v>
      </c>
    </row>
    <row r="32" spans="1:18" x14ac:dyDescent="0.25">
      <c r="A32" s="25" t="s">
        <v>19</v>
      </c>
      <c r="B32" s="26">
        <v>25</v>
      </c>
      <c r="C32" s="26">
        <v>6</v>
      </c>
      <c r="D32" s="26">
        <v>2</v>
      </c>
      <c r="E32" s="26">
        <v>30</v>
      </c>
      <c r="F32" s="26">
        <v>5</v>
      </c>
      <c r="G32" s="26">
        <v>4</v>
      </c>
      <c r="H32" s="26">
        <v>8</v>
      </c>
      <c r="I32" s="26">
        <v>6</v>
      </c>
      <c r="J32" s="26">
        <v>10</v>
      </c>
      <c r="K32" s="26">
        <v>4</v>
      </c>
      <c r="L32" s="26">
        <v>6</v>
      </c>
      <c r="M32" s="26">
        <v>15</v>
      </c>
      <c r="N32" s="26">
        <v>2</v>
      </c>
      <c r="O32" s="26">
        <v>6</v>
      </c>
      <c r="P32" s="26">
        <v>8</v>
      </c>
      <c r="Q32" s="43">
        <v>15</v>
      </c>
      <c r="R32" s="35">
        <v>2</v>
      </c>
    </row>
    <row r="33" spans="1:18" x14ac:dyDescent="0.25">
      <c r="A33" s="27" t="s">
        <v>20</v>
      </c>
      <c r="B33" s="28">
        <f>SUM(B27:B32)</f>
        <v>75</v>
      </c>
      <c r="C33" s="28">
        <f t="shared" ref="C33:N33" si="2">SUM(C27:C32)</f>
        <v>52</v>
      </c>
      <c r="D33" s="28">
        <f t="shared" si="2"/>
        <v>17</v>
      </c>
      <c r="E33" s="28">
        <f>SUM(E27:E32)*4</f>
        <v>1156</v>
      </c>
      <c r="F33" s="28">
        <f>SUM(F27:F32)*2</f>
        <v>104</v>
      </c>
      <c r="G33" s="28">
        <f>SUM(G27:G32)*3</f>
        <v>120</v>
      </c>
      <c r="H33" s="28">
        <f t="shared" si="2"/>
        <v>52</v>
      </c>
      <c r="I33" s="28">
        <f>SUM(I27:I32)*4</f>
        <v>188</v>
      </c>
      <c r="J33" s="28">
        <f>SUM(J27:J32)*2</f>
        <v>106</v>
      </c>
      <c r="K33" s="28">
        <f>SUM(K27:K32)*2</f>
        <v>86</v>
      </c>
      <c r="L33" s="28">
        <f t="shared" si="2"/>
        <v>49</v>
      </c>
      <c r="M33" s="28">
        <f>SUM(M27:M32)*4</f>
        <v>852</v>
      </c>
      <c r="N33" s="28">
        <f t="shared" si="2"/>
        <v>20</v>
      </c>
      <c r="O33" s="28">
        <f>SUM(O27:O32)*2</f>
        <v>58</v>
      </c>
      <c r="P33" s="28">
        <f>SUM(P27:P32)*4</f>
        <v>256</v>
      </c>
      <c r="Q33" s="44">
        <f>SUM(Q27:Q32)*2</f>
        <v>214</v>
      </c>
      <c r="R33" s="35">
        <v>12</v>
      </c>
    </row>
    <row r="34" spans="1:18" ht="30" customHeight="1" x14ac:dyDescent="0.25">
      <c r="A34" s="27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19"/>
    </row>
    <row r="35" spans="1:18" x14ac:dyDescent="0.25">
      <c r="A35" s="27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19"/>
    </row>
    <row r="36" spans="1:18" x14ac:dyDescent="0.25">
      <c r="A36" s="21" t="s">
        <v>63</v>
      </c>
      <c r="B36" s="23">
        <v>1</v>
      </c>
      <c r="C36" s="23">
        <v>1</v>
      </c>
      <c r="D36" s="23">
        <v>0</v>
      </c>
      <c r="E36" s="23">
        <v>1</v>
      </c>
      <c r="F36" s="23">
        <v>0</v>
      </c>
      <c r="G36" s="23">
        <v>1</v>
      </c>
      <c r="H36" s="23">
        <v>0</v>
      </c>
      <c r="I36" s="23">
        <v>1</v>
      </c>
      <c r="J36" s="23">
        <v>0</v>
      </c>
      <c r="K36" s="23">
        <v>0</v>
      </c>
      <c r="L36" s="23">
        <v>0</v>
      </c>
      <c r="M36" s="23">
        <v>1</v>
      </c>
      <c r="N36" s="23">
        <v>1</v>
      </c>
      <c r="O36" s="23">
        <v>0</v>
      </c>
      <c r="P36" s="23">
        <v>1</v>
      </c>
      <c r="Q36" s="41">
        <v>1</v>
      </c>
      <c r="R36" s="41">
        <v>0</v>
      </c>
    </row>
    <row r="37" spans="1:18" x14ac:dyDescent="0.25">
      <c r="A37" s="21"/>
      <c r="B37" s="24" t="s">
        <v>1</v>
      </c>
      <c r="C37" s="24" t="s">
        <v>2</v>
      </c>
      <c r="D37" s="24" t="s">
        <v>40</v>
      </c>
      <c r="E37" s="24" t="s">
        <v>3</v>
      </c>
      <c r="F37" s="24" t="s">
        <v>4</v>
      </c>
      <c r="G37" s="24" t="s">
        <v>5</v>
      </c>
      <c r="H37" s="24" t="s">
        <v>6</v>
      </c>
      <c r="I37" s="24" t="s">
        <v>7</v>
      </c>
      <c r="J37" s="24" t="s">
        <v>8</v>
      </c>
      <c r="K37" s="24" t="s">
        <v>9</v>
      </c>
      <c r="L37" s="24" t="s">
        <v>10</v>
      </c>
      <c r="M37" s="24" t="s">
        <v>11</v>
      </c>
      <c r="N37" s="33" t="s">
        <v>12</v>
      </c>
      <c r="O37" s="24" t="s">
        <v>13</v>
      </c>
      <c r="P37" s="24" t="s">
        <v>37</v>
      </c>
      <c r="Q37" s="42" t="s">
        <v>65</v>
      </c>
      <c r="R37" s="42" t="s">
        <v>66</v>
      </c>
    </row>
    <row r="38" spans="1:18" x14ac:dyDescent="0.25">
      <c r="A38" s="22" t="s">
        <v>14</v>
      </c>
      <c r="B38" s="26">
        <v>16</v>
      </c>
      <c r="C38" s="26">
        <v>15</v>
      </c>
      <c r="D38" s="26">
        <v>3</v>
      </c>
      <c r="E38" s="26">
        <v>90</v>
      </c>
      <c r="F38" s="26">
        <v>18</v>
      </c>
      <c r="G38" s="26">
        <v>10</v>
      </c>
      <c r="H38" s="26">
        <v>14</v>
      </c>
      <c r="I38" s="26">
        <v>18</v>
      </c>
      <c r="J38" s="26">
        <v>15</v>
      </c>
      <c r="K38" s="26">
        <v>10</v>
      </c>
      <c r="L38" s="26">
        <v>10</v>
      </c>
      <c r="M38" s="26">
        <v>90</v>
      </c>
      <c r="N38" s="26">
        <v>5</v>
      </c>
      <c r="O38" s="26">
        <v>5</v>
      </c>
      <c r="P38" s="26">
        <v>16</v>
      </c>
      <c r="Q38" s="43">
        <v>35</v>
      </c>
      <c r="R38" s="35">
        <v>2</v>
      </c>
    </row>
    <row r="39" spans="1:18" x14ac:dyDescent="0.25">
      <c r="A39" s="25" t="s">
        <v>15</v>
      </c>
      <c r="B39" s="26">
        <v>10</v>
      </c>
      <c r="C39" s="26">
        <v>4</v>
      </c>
      <c r="D39" s="26">
        <v>4</v>
      </c>
      <c r="E39" s="26">
        <v>54</v>
      </c>
      <c r="F39" s="26">
        <v>10</v>
      </c>
      <c r="G39" s="26">
        <v>6</v>
      </c>
      <c r="H39" s="26">
        <v>8</v>
      </c>
      <c r="I39" s="26">
        <v>5</v>
      </c>
      <c r="J39" s="26">
        <v>10</v>
      </c>
      <c r="K39" s="26">
        <v>4</v>
      </c>
      <c r="L39" s="26">
        <v>12</v>
      </c>
      <c r="M39" s="26">
        <v>20</v>
      </c>
      <c r="N39" s="26">
        <v>3</v>
      </c>
      <c r="O39" s="26">
        <v>4</v>
      </c>
      <c r="P39" s="26">
        <v>10</v>
      </c>
      <c r="Q39" s="43">
        <v>15</v>
      </c>
      <c r="R39" s="35">
        <v>2</v>
      </c>
    </row>
    <row r="40" spans="1:18" x14ac:dyDescent="0.25">
      <c r="A40" s="25" t="s">
        <v>16</v>
      </c>
      <c r="B40" s="26">
        <v>8</v>
      </c>
      <c r="C40" s="26">
        <v>6</v>
      </c>
      <c r="D40" s="26">
        <v>2</v>
      </c>
      <c r="E40" s="26">
        <v>30</v>
      </c>
      <c r="F40" s="26">
        <v>5</v>
      </c>
      <c r="G40" s="26">
        <v>3</v>
      </c>
      <c r="H40" s="26">
        <v>5</v>
      </c>
      <c r="I40" s="26">
        <v>3</v>
      </c>
      <c r="J40" s="26">
        <v>4</v>
      </c>
      <c r="K40" s="26">
        <v>5</v>
      </c>
      <c r="L40" s="26">
        <v>5</v>
      </c>
      <c r="M40" s="26">
        <v>18</v>
      </c>
      <c r="N40" s="26">
        <v>3</v>
      </c>
      <c r="O40" s="26">
        <v>4</v>
      </c>
      <c r="P40" s="26">
        <v>4</v>
      </c>
      <c r="Q40" s="43">
        <v>17</v>
      </c>
      <c r="R40" s="35">
        <v>2</v>
      </c>
    </row>
    <row r="41" spans="1:18" x14ac:dyDescent="0.25">
      <c r="A41" s="25">
        <v>10</v>
      </c>
      <c r="B41" s="26">
        <v>10</v>
      </c>
      <c r="C41" s="26">
        <v>10</v>
      </c>
      <c r="D41" s="26">
        <v>4</v>
      </c>
      <c r="E41" s="26">
        <v>50</v>
      </c>
      <c r="F41" s="26">
        <v>8</v>
      </c>
      <c r="G41" s="26">
        <v>10</v>
      </c>
      <c r="H41" s="26">
        <v>10</v>
      </c>
      <c r="I41" s="26">
        <v>10</v>
      </c>
      <c r="J41" s="26">
        <v>8</v>
      </c>
      <c r="K41" s="26">
        <v>10</v>
      </c>
      <c r="L41" s="26">
        <v>10</v>
      </c>
      <c r="M41" s="26">
        <v>35</v>
      </c>
      <c r="N41" s="26">
        <v>4</v>
      </c>
      <c r="O41" s="26">
        <v>5</v>
      </c>
      <c r="P41" s="26">
        <v>20</v>
      </c>
      <c r="Q41" s="43">
        <v>15</v>
      </c>
      <c r="R41" s="35">
        <v>2</v>
      </c>
    </row>
    <row r="42" spans="1:18" x14ac:dyDescent="0.25">
      <c r="A42" s="25" t="s">
        <v>18</v>
      </c>
      <c r="B42" s="26">
        <v>6</v>
      </c>
      <c r="C42" s="26">
        <v>10</v>
      </c>
      <c r="D42" s="26">
        <v>2</v>
      </c>
      <c r="E42" s="26">
        <v>35</v>
      </c>
      <c r="F42" s="26">
        <v>6</v>
      </c>
      <c r="G42" s="26">
        <v>7</v>
      </c>
      <c r="H42" s="26">
        <v>7</v>
      </c>
      <c r="I42" s="26">
        <v>5</v>
      </c>
      <c r="J42" s="26">
        <v>6</v>
      </c>
      <c r="K42" s="26">
        <v>10</v>
      </c>
      <c r="L42" s="26">
        <v>6</v>
      </c>
      <c r="M42" s="26">
        <v>35</v>
      </c>
      <c r="N42" s="26">
        <v>3</v>
      </c>
      <c r="O42" s="26">
        <v>5</v>
      </c>
      <c r="P42" s="26">
        <v>6</v>
      </c>
      <c r="Q42" s="43">
        <v>10</v>
      </c>
      <c r="R42" s="35">
        <v>2</v>
      </c>
    </row>
    <row r="43" spans="1:18" x14ac:dyDescent="0.25">
      <c r="A43" s="25" t="s">
        <v>19</v>
      </c>
      <c r="B43" s="26">
        <v>25</v>
      </c>
      <c r="C43" s="26">
        <v>6</v>
      </c>
      <c r="D43" s="26">
        <v>2</v>
      </c>
      <c r="E43" s="26">
        <v>30</v>
      </c>
      <c r="F43" s="26">
        <v>5</v>
      </c>
      <c r="G43" s="26">
        <v>4</v>
      </c>
      <c r="H43" s="26">
        <v>8</v>
      </c>
      <c r="I43" s="26">
        <v>6</v>
      </c>
      <c r="J43" s="26">
        <v>10</v>
      </c>
      <c r="K43" s="26">
        <v>4</v>
      </c>
      <c r="L43" s="26">
        <v>6</v>
      </c>
      <c r="M43" s="26">
        <v>15</v>
      </c>
      <c r="N43" s="26">
        <v>2</v>
      </c>
      <c r="O43" s="26">
        <v>6</v>
      </c>
      <c r="P43" s="26">
        <v>8</v>
      </c>
      <c r="Q43" s="43">
        <v>15</v>
      </c>
      <c r="R43" s="35">
        <v>2</v>
      </c>
    </row>
    <row r="44" spans="1:18" x14ac:dyDescent="0.25">
      <c r="A44" s="25" t="s">
        <v>20</v>
      </c>
      <c r="B44" s="26">
        <f>SUM(B38:B43)</f>
        <v>75</v>
      </c>
      <c r="C44" s="26">
        <f t="shared" ref="C44:P44" si="3">SUM(C38:C43)</f>
        <v>51</v>
      </c>
      <c r="D44" s="26">
        <f>SUM(D38:D43)*0</f>
        <v>0</v>
      </c>
      <c r="E44" s="26">
        <f t="shared" si="3"/>
        <v>289</v>
      </c>
      <c r="F44" s="26">
        <f>SUM(F38:F43)*0</f>
        <v>0</v>
      </c>
      <c r="G44" s="26">
        <f t="shared" si="3"/>
        <v>40</v>
      </c>
      <c r="H44" s="26">
        <f>SUM(H38:H43)*0</f>
        <v>0</v>
      </c>
      <c r="I44" s="26">
        <f t="shared" si="3"/>
        <v>47</v>
      </c>
      <c r="J44" s="26">
        <f>SUM(J38:J43)*0</f>
        <v>0</v>
      </c>
      <c r="K44" s="26">
        <f t="shared" ref="K44:L44" si="4">SUM(K38:K43)*0</f>
        <v>0</v>
      </c>
      <c r="L44" s="26">
        <f t="shared" si="4"/>
        <v>0</v>
      </c>
      <c r="M44" s="26">
        <f t="shared" si="3"/>
        <v>213</v>
      </c>
      <c r="N44" s="26">
        <f t="shared" si="3"/>
        <v>20</v>
      </c>
      <c r="O44" s="26">
        <f>SUM(O38:O43)*0</f>
        <v>0</v>
      </c>
      <c r="P44" s="26">
        <f t="shared" si="3"/>
        <v>64</v>
      </c>
      <c r="Q44" s="44">
        <f>SUM(Q38:Q43)</f>
        <v>107</v>
      </c>
      <c r="R44" s="44">
        <v>0</v>
      </c>
    </row>
    <row r="45" spans="1:18" x14ac:dyDescent="0.25">
      <c r="A45" s="18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</row>
    <row r="46" spans="1:18" x14ac:dyDescent="0.25">
      <c r="A46" s="35" t="s">
        <v>20</v>
      </c>
      <c r="B46" s="36">
        <f t="shared" ref="B46:R46" si="5">SUM(B33+B23+B13+B44)</f>
        <v>375</v>
      </c>
      <c r="C46" s="36">
        <f t="shared" si="5"/>
        <v>360</v>
      </c>
      <c r="D46" s="36">
        <f t="shared" si="5"/>
        <v>68</v>
      </c>
      <c r="E46" s="36">
        <f t="shared" si="5"/>
        <v>4046</v>
      </c>
      <c r="F46" s="36">
        <f t="shared" si="5"/>
        <v>208</v>
      </c>
      <c r="G46" s="36">
        <f t="shared" si="5"/>
        <v>320</v>
      </c>
      <c r="H46" s="36">
        <f t="shared" si="5"/>
        <v>156</v>
      </c>
      <c r="I46" s="36">
        <f t="shared" si="5"/>
        <v>658</v>
      </c>
      <c r="J46" s="36">
        <f t="shared" si="5"/>
        <v>424</v>
      </c>
      <c r="K46" s="36">
        <f t="shared" si="5"/>
        <v>258</v>
      </c>
      <c r="L46" s="36">
        <f t="shared" si="5"/>
        <v>147</v>
      </c>
      <c r="M46" s="36">
        <f t="shared" si="5"/>
        <v>2982</v>
      </c>
      <c r="N46" s="36">
        <f t="shared" si="5"/>
        <v>100</v>
      </c>
      <c r="O46" s="36">
        <f t="shared" si="5"/>
        <v>145</v>
      </c>
      <c r="P46" s="36">
        <f t="shared" si="5"/>
        <v>896</v>
      </c>
      <c r="Q46" s="36">
        <f t="shared" si="5"/>
        <v>963</v>
      </c>
      <c r="R46" s="36">
        <f t="shared" si="5"/>
        <v>24</v>
      </c>
    </row>
  </sheetData>
  <mergeCells count="4">
    <mergeCell ref="A14:XFD14"/>
    <mergeCell ref="A24:XFD24"/>
    <mergeCell ref="A2:XFD2"/>
    <mergeCell ref="A3:XFD3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0"/>
  <sheetViews>
    <sheetView tabSelected="1" topLeftCell="E28" workbookViewId="0">
      <selection activeCell="R60" sqref="R60:U60"/>
    </sheetView>
  </sheetViews>
  <sheetFormatPr defaultRowHeight="15" x14ac:dyDescent="0.25"/>
  <cols>
    <col min="1" max="1" width="17.7109375" style="5" bestFit="1" customWidth="1"/>
    <col min="2" max="2" width="6.42578125" style="5" customWidth="1"/>
    <col min="3" max="3" width="9" style="5" bestFit="1" customWidth="1"/>
    <col min="4" max="4" width="11.28515625" style="5" bestFit="1" customWidth="1"/>
    <col min="5" max="5" width="13.85546875" style="5" customWidth="1"/>
    <col min="6" max="6" width="11.28515625" style="5" bestFit="1" customWidth="1"/>
    <col min="7" max="7" width="9.7109375" style="5" bestFit="1" customWidth="1"/>
    <col min="8" max="8" width="12.42578125" style="5" customWidth="1"/>
    <col min="9" max="9" width="11.28515625" style="5" bestFit="1" customWidth="1"/>
    <col min="10" max="10" width="7.28515625" style="5" customWidth="1"/>
    <col min="11" max="11" width="11.7109375" style="5" customWidth="1"/>
    <col min="12" max="12" width="7" style="5" customWidth="1"/>
    <col min="13" max="13" width="11.28515625" style="5" bestFit="1" customWidth="1"/>
    <col min="14" max="14" width="8.140625" style="5" customWidth="1"/>
    <col min="15" max="15" width="10.28515625" style="5" bestFit="1" customWidth="1"/>
    <col min="16" max="16" width="9.28515625" style="5" bestFit="1" customWidth="1"/>
    <col min="17" max="17" width="12" style="5" customWidth="1"/>
    <col min="18" max="16384" width="9.140625" style="5"/>
  </cols>
  <sheetData>
    <row r="1" spans="1:21" x14ac:dyDescent="0.25">
      <c r="A1" s="2" t="s">
        <v>24</v>
      </c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21" s="48" customFormat="1" x14ac:dyDescent="0.25"/>
    <row r="3" spans="1:21" s="48" customFormat="1" x14ac:dyDescent="0.25"/>
    <row r="4" spans="1:21" x14ac:dyDescent="0.25">
      <c r="A4" s="7" t="s">
        <v>21</v>
      </c>
      <c r="B4" s="11">
        <v>23</v>
      </c>
      <c r="C4" s="11" t="s">
        <v>42</v>
      </c>
      <c r="D4" s="11" t="s">
        <v>46</v>
      </c>
      <c r="E4" s="11">
        <v>0</v>
      </c>
      <c r="F4" s="11" t="s">
        <v>41</v>
      </c>
      <c r="G4" s="11">
        <v>0</v>
      </c>
      <c r="H4" s="11" t="s">
        <v>44</v>
      </c>
      <c r="I4" s="11" t="s">
        <v>45</v>
      </c>
      <c r="J4" s="11">
        <v>9</v>
      </c>
      <c r="K4" s="11">
        <v>0</v>
      </c>
      <c r="L4" s="11">
        <v>23</v>
      </c>
      <c r="M4" s="11">
        <v>23</v>
      </c>
      <c r="N4" s="11">
        <v>23</v>
      </c>
      <c r="O4" s="11" t="s">
        <v>47</v>
      </c>
      <c r="P4" s="11">
        <v>23</v>
      </c>
      <c r="Q4" s="11" t="s">
        <v>48</v>
      </c>
      <c r="R4" s="32" t="s">
        <v>43</v>
      </c>
      <c r="S4" s="42" t="s">
        <v>64</v>
      </c>
      <c r="T4" s="42">
        <v>0</v>
      </c>
      <c r="U4" s="42">
        <v>9</v>
      </c>
    </row>
    <row r="5" spans="1:21" x14ac:dyDescent="0.25">
      <c r="A5" s="6"/>
      <c r="B5" s="7" t="s">
        <v>1</v>
      </c>
      <c r="C5" s="7" t="s">
        <v>2</v>
      </c>
      <c r="D5" s="7" t="s">
        <v>3</v>
      </c>
      <c r="E5" s="7" t="s">
        <v>4</v>
      </c>
      <c r="F5" s="7" t="s">
        <v>5</v>
      </c>
      <c r="G5" s="7" t="s">
        <v>6</v>
      </c>
      <c r="H5" s="7" t="s">
        <v>7</v>
      </c>
      <c r="I5" s="7" t="s">
        <v>8</v>
      </c>
      <c r="J5" s="7" t="s">
        <v>9</v>
      </c>
      <c r="K5" s="7" t="s">
        <v>10</v>
      </c>
      <c r="L5" s="7" t="s">
        <v>25</v>
      </c>
      <c r="M5" s="7" t="s">
        <v>11</v>
      </c>
      <c r="N5" s="7" t="s">
        <v>26</v>
      </c>
      <c r="O5" s="7" t="s">
        <v>12</v>
      </c>
      <c r="P5" s="7" t="s">
        <v>13</v>
      </c>
      <c r="Q5" s="7" t="s">
        <v>38</v>
      </c>
      <c r="R5" s="32" t="s">
        <v>40</v>
      </c>
      <c r="S5" s="42" t="s">
        <v>65</v>
      </c>
      <c r="T5" s="42" t="s">
        <v>66</v>
      </c>
      <c r="U5" s="42" t="s">
        <v>68</v>
      </c>
    </row>
    <row r="6" spans="1:21" x14ac:dyDescent="0.25">
      <c r="A6" s="8" t="s">
        <v>27</v>
      </c>
      <c r="B6" s="9">
        <v>20</v>
      </c>
      <c r="C6" s="9">
        <v>10</v>
      </c>
      <c r="D6" s="9">
        <v>20</v>
      </c>
      <c r="E6" s="9">
        <v>11</v>
      </c>
      <c r="F6" s="9">
        <v>4</v>
      </c>
      <c r="G6" s="9">
        <v>12</v>
      </c>
      <c r="H6" s="9">
        <v>3</v>
      </c>
      <c r="I6" s="9">
        <v>3</v>
      </c>
      <c r="J6" s="9">
        <v>15</v>
      </c>
      <c r="K6" s="9">
        <v>6</v>
      </c>
      <c r="L6" s="9">
        <v>20</v>
      </c>
      <c r="M6" s="9">
        <v>20</v>
      </c>
      <c r="N6" s="9">
        <v>8</v>
      </c>
      <c r="O6" s="9">
        <v>2</v>
      </c>
      <c r="P6" s="9">
        <v>6</v>
      </c>
      <c r="Q6" s="9">
        <v>9</v>
      </c>
      <c r="R6" s="32">
        <v>1</v>
      </c>
      <c r="S6" s="43">
        <v>20</v>
      </c>
      <c r="T6" s="32">
        <v>1</v>
      </c>
      <c r="U6" s="9">
        <v>8</v>
      </c>
    </row>
    <row r="7" spans="1:21" x14ac:dyDescent="0.25">
      <c r="A7" s="1" t="s">
        <v>28</v>
      </c>
      <c r="B7" s="9">
        <v>18</v>
      </c>
      <c r="C7" s="9">
        <v>20</v>
      </c>
      <c r="D7" s="9">
        <v>40</v>
      </c>
      <c r="E7" s="9">
        <v>10</v>
      </c>
      <c r="F7" s="9">
        <v>4</v>
      </c>
      <c r="G7" s="9">
        <v>10</v>
      </c>
      <c r="H7" s="9">
        <v>4</v>
      </c>
      <c r="I7" s="9">
        <v>3</v>
      </c>
      <c r="J7" s="9">
        <v>15</v>
      </c>
      <c r="K7" s="9">
        <v>10</v>
      </c>
      <c r="L7" s="9">
        <v>45</v>
      </c>
      <c r="M7" s="9">
        <v>40</v>
      </c>
      <c r="N7" s="9">
        <v>32</v>
      </c>
      <c r="O7" s="9">
        <v>2</v>
      </c>
      <c r="P7" s="9">
        <v>10</v>
      </c>
      <c r="Q7" s="9">
        <v>10</v>
      </c>
      <c r="R7" s="32">
        <v>2</v>
      </c>
      <c r="S7" s="43">
        <v>50</v>
      </c>
      <c r="T7" s="32">
        <v>1</v>
      </c>
      <c r="U7" s="9">
        <v>32</v>
      </c>
    </row>
    <row r="8" spans="1:21" x14ac:dyDescent="0.25">
      <c r="A8" s="1" t="s">
        <v>29</v>
      </c>
      <c r="B8" s="10">
        <v>15</v>
      </c>
      <c r="C8" s="10">
        <v>15</v>
      </c>
      <c r="D8" s="10">
        <v>35</v>
      </c>
      <c r="E8" s="10">
        <v>15</v>
      </c>
      <c r="F8" s="10">
        <v>10</v>
      </c>
      <c r="G8" s="10">
        <v>15</v>
      </c>
      <c r="H8" s="10">
        <v>10</v>
      </c>
      <c r="I8" s="10">
        <v>8</v>
      </c>
      <c r="J8" s="10">
        <v>15</v>
      </c>
      <c r="K8" s="10">
        <v>15</v>
      </c>
      <c r="L8" s="10">
        <v>30</v>
      </c>
      <c r="M8" s="10">
        <v>40</v>
      </c>
      <c r="N8" s="10">
        <v>25</v>
      </c>
      <c r="O8" s="10">
        <v>10</v>
      </c>
      <c r="P8" s="10">
        <v>15</v>
      </c>
      <c r="Q8" s="10">
        <v>12</v>
      </c>
      <c r="R8" s="32">
        <v>2</v>
      </c>
      <c r="S8" s="43">
        <v>20</v>
      </c>
      <c r="T8" s="32">
        <v>1</v>
      </c>
      <c r="U8" s="10">
        <v>25</v>
      </c>
    </row>
    <row r="9" spans="1:21" x14ac:dyDescent="0.25">
      <c r="A9" s="1" t="s">
        <v>30</v>
      </c>
      <c r="B9" s="10">
        <v>30</v>
      </c>
      <c r="C9" s="10">
        <v>115</v>
      </c>
      <c r="D9" s="10">
        <v>50</v>
      </c>
      <c r="E9" s="10">
        <v>18</v>
      </c>
      <c r="F9" s="10">
        <v>10</v>
      </c>
      <c r="G9" s="10">
        <v>20</v>
      </c>
      <c r="H9" s="10">
        <v>7</v>
      </c>
      <c r="I9" s="10">
        <v>10</v>
      </c>
      <c r="J9" s="10">
        <v>15</v>
      </c>
      <c r="K9" s="10">
        <v>10</v>
      </c>
      <c r="L9" s="10">
        <v>45</v>
      </c>
      <c r="M9" s="10">
        <v>20</v>
      </c>
      <c r="N9" s="10">
        <v>30</v>
      </c>
      <c r="O9" s="10">
        <v>4</v>
      </c>
      <c r="P9" s="10">
        <v>15</v>
      </c>
      <c r="Q9" s="10">
        <v>12</v>
      </c>
      <c r="R9" s="32">
        <v>5</v>
      </c>
      <c r="S9" s="43">
        <v>40</v>
      </c>
      <c r="T9" s="32">
        <v>1</v>
      </c>
      <c r="U9" s="10">
        <v>30</v>
      </c>
    </row>
    <row r="10" spans="1:21" x14ac:dyDescent="0.25">
      <c r="A10" s="1" t="s">
        <v>31</v>
      </c>
      <c r="B10" s="10">
        <v>15</v>
      </c>
      <c r="C10" s="10">
        <v>30</v>
      </c>
      <c r="D10" s="10">
        <v>30</v>
      </c>
      <c r="E10" s="10">
        <v>10</v>
      </c>
      <c r="F10" s="10">
        <v>10</v>
      </c>
      <c r="G10" s="10">
        <v>20</v>
      </c>
      <c r="H10" s="10">
        <v>6</v>
      </c>
      <c r="I10" s="10">
        <v>10</v>
      </c>
      <c r="J10" s="10">
        <v>15</v>
      </c>
      <c r="K10" s="10">
        <v>12</v>
      </c>
      <c r="L10" s="10">
        <v>25</v>
      </c>
      <c r="M10" s="10">
        <v>25</v>
      </c>
      <c r="N10" s="10">
        <v>25</v>
      </c>
      <c r="O10" s="10">
        <v>8</v>
      </c>
      <c r="P10" s="10">
        <v>15</v>
      </c>
      <c r="Q10" s="10">
        <v>10</v>
      </c>
      <c r="R10" s="32">
        <v>2</v>
      </c>
      <c r="S10" s="43">
        <v>30</v>
      </c>
      <c r="T10" s="32">
        <v>1</v>
      </c>
      <c r="U10" s="10">
        <v>25</v>
      </c>
    </row>
    <row r="11" spans="1:21" x14ac:dyDescent="0.25">
      <c r="A11" s="1" t="s">
        <v>32</v>
      </c>
      <c r="B11" s="10">
        <v>20</v>
      </c>
      <c r="C11" s="10">
        <v>15</v>
      </c>
      <c r="D11" s="10">
        <v>40</v>
      </c>
      <c r="E11" s="10">
        <v>10</v>
      </c>
      <c r="F11" s="10">
        <v>15</v>
      </c>
      <c r="G11" s="10">
        <v>15</v>
      </c>
      <c r="H11" s="10">
        <v>8</v>
      </c>
      <c r="I11" s="10">
        <v>8</v>
      </c>
      <c r="J11" s="10">
        <v>10</v>
      </c>
      <c r="K11" s="10">
        <v>8</v>
      </c>
      <c r="L11" s="10">
        <v>25</v>
      </c>
      <c r="M11" s="10">
        <v>35</v>
      </c>
      <c r="N11" s="10">
        <v>30</v>
      </c>
      <c r="O11" s="10">
        <v>10</v>
      </c>
      <c r="P11" s="10">
        <v>15</v>
      </c>
      <c r="Q11" s="10">
        <v>15</v>
      </c>
      <c r="R11" s="32">
        <v>2</v>
      </c>
      <c r="S11" s="43">
        <v>30</v>
      </c>
      <c r="T11" s="32">
        <v>1</v>
      </c>
      <c r="U11" s="10">
        <v>30</v>
      </c>
    </row>
    <row r="12" spans="1:21" x14ac:dyDescent="0.25">
      <c r="A12" s="1" t="s">
        <v>33</v>
      </c>
      <c r="B12" s="10">
        <v>7</v>
      </c>
      <c r="C12" s="10">
        <v>6</v>
      </c>
      <c r="D12" s="10">
        <v>10</v>
      </c>
      <c r="E12" s="10">
        <v>10</v>
      </c>
      <c r="F12" s="10">
        <v>2</v>
      </c>
      <c r="G12" s="10">
        <v>4</v>
      </c>
      <c r="H12" s="10">
        <v>2</v>
      </c>
      <c r="I12" s="10">
        <v>2</v>
      </c>
      <c r="J12" s="10">
        <v>5</v>
      </c>
      <c r="K12" s="10">
        <v>3</v>
      </c>
      <c r="L12" s="10">
        <v>10</v>
      </c>
      <c r="M12" s="10">
        <v>15</v>
      </c>
      <c r="N12" s="10">
        <v>6</v>
      </c>
      <c r="O12" s="10">
        <v>2</v>
      </c>
      <c r="P12" s="10">
        <v>5</v>
      </c>
      <c r="Q12" s="10">
        <v>4</v>
      </c>
      <c r="R12" s="32">
        <v>1</v>
      </c>
      <c r="S12" s="43">
        <v>15</v>
      </c>
      <c r="T12" s="32">
        <v>1</v>
      </c>
      <c r="U12" s="10">
        <v>6</v>
      </c>
    </row>
    <row r="13" spans="1:21" x14ac:dyDescent="0.25">
      <c r="A13" s="1" t="s">
        <v>34</v>
      </c>
      <c r="B13" s="10">
        <v>12</v>
      </c>
      <c r="C13" s="10">
        <v>10</v>
      </c>
      <c r="D13" s="10">
        <v>25</v>
      </c>
      <c r="E13" s="10">
        <v>15</v>
      </c>
      <c r="F13" s="10">
        <v>5</v>
      </c>
      <c r="G13" s="10">
        <v>10</v>
      </c>
      <c r="H13" s="10">
        <v>5</v>
      </c>
      <c r="I13" s="10">
        <v>5</v>
      </c>
      <c r="J13" s="10">
        <v>10</v>
      </c>
      <c r="K13" s="10">
        <v>10</v>
      </c>
      <c r="L13" s="10">
        <v>12</v>
      </c>
      <c r="M13" s="10">
        <v>25</v>
      </c>
      <c r="N13" s="10">
        <v>16</v>
      </c>
      <c r="O13" s="10">
        <v>5</v>
      </c>
      <c r="P13" s="10">
        <v>10</v>
      </c>
      <c r="Q13" s="10">
        <v>10</v>
      </c>
      <c r="R13" s="32">
        <v>1</v>
      </c>
      <c r="S13" s="43">
        <v>25</v>
      </c>
      <c r="T13" s="32">
        <v>1</v>
      </c>
      <c r="U13" s="10">
        <v>16</v>
      </c>
    </row>
    <row r="14" spans="1:21" x14ac:dyDescent="0.25">
      <c r="A14" s="1" t="s">
        <v>35</v>
      </c>
      <c r="B14" s="10">
        <v>30</v>
      </c>
      <c r="C14" s="10">
        <v>20</v>
      </c>
      <c r="D14" s="10">
        <v>45</v>
      </c>
      <c r="E14" s="10">
        <v>45</v>
      </c>
      <c r="F14" s="10">
        <v>20</v>
      </c>
      <c r="G14" s="10">
        <v>25</v>
      </c>
      <c r="H14" s="10">
        <v>20</v>
      </c>
      <c r="I14" s="10">
        <v>20</v>
      </c>
      <c r="J14" s="10">
        <v>20</v>
      </c>
      <c r="K14" s="10">
        <v>15</v>
      </c>
      <c r="L14" s="10">
        <v>70</v>
      </c>
      <c r="M14" s="10">
        <v>35</v>
      </c>
      <c r="N14" s="10">
        <v>40</v>
      </c>
      <c r="O14" s="10">
        <v>10</v>
      </c>
      <c r="P14" s="10">
        <v>20</v>
      </c>
      <c r="Q14" s="10">
        <v>25</v>
      </c>
      <c r="R14" s="32">
        <v>4</v>
      </c>
      <c r="S14" s="43">
        <v>45</v>
      </c>
      <c r="T14" s="32">
        <v>1</v>
      </c>
      <c r="U14" s="10">
        <v>40</v>
      </c>
    </row>
    <row r="15" spans="1:21" x14ac:dyDescent="0.25">
      <c r="A15" s="1" t="s">
        <v>36</v>
      </c>
      <c r="B15" s="10">
        <v>30</v>
      </c>
      <c r="C15" s="10">
        <v>30</v>
      </c>
      <c r="D15" s="10">
        <v>50</v>
      </c>
      <c r="E15" s="10">
        <v>50</v>
      </c>
      <c r="F15" s="10">
        <v>9</v>
      </c>
      <c r="G15" s="10">
        <v>10</v>
      </c>
      <c r="H15" s="10">
        <v>9</v>
      </c>
      <c r="I15" s="10">
        <v>10</v>
      </c>
      <c r="J15" s="10">
        <v>20</v>
      </c>
      <c r="K15" s="10">
        <v>10</v>
      </c>
      <c r="L15" s="10">
        <v>75</v>
      </c>
      <c r="M15" s="10">
        <v>40</v>
      </c>
      <c r="N15" s="10">
        <v>45</v>
      </c>
      <c r="O15" s="10">
        <v>8</v>
      </c>
      <c r="P15" s="10">
        <v>15</v>
      </c>
      <c r="Q15" s="10">
        <v>10</v>
      </c>
      <c r="R15" s="32">
        <v>3</v>
      </c>
      <c r="S15" s="43">
        <v>40</v>
      </c>
      <c r="T15" s="32">
        <v>1</v>
      </c>
      <c r="U15" s="10">
        <v>45</v>
      </c>
    </row>
    <row r="16" spans="1:21" s="14" customFormat="1" x14ac:dyDescent="0.25">
      <c r="A16" s="30" t="s">
        <v>20</v>
      </c>
      <c r="B16" s="31">
        <f>SUM(B6:B15)*1</f>
        <v>197</v>
      </c>
      <c r="C16" s="31">
        <f>SUM(C6:C15)*3</f>
        <v>813</v>
      </c>
      <c r="D16" s="31">
        <f>SUM(D6:D15)*4</f>
        <v>1380</v>
      </c>
      <c r="E16" s="31">
        <f>SUM(E6:E15)*0</f>
        <v>0</v>
      </c>
      <c r="F16" s="31">
        <f>SUM(F6:F15)*2</f>
        <v>178</v>
      </c>
      <c r="G16" s="31">
        <f>SUM(G6:G15)*0</f>
        <v>0</v>
      </c>
      <c r="H16" s="31">
        <f>SUM(H6:H15)*5</f>
        <v>370</v>
      </c>
      <c r="I16" s="31">
        <f>SUM(I6:I15)*3</f>
        <v>237</v>
      </c>
      <c r="J16" s="31">
        <f>SUM(J6:J15)*1</f>
        <v>140</v>
      </c>
      <c r="K16" s="31">
        <f>SUM(K6:K15)*0</f>
        <v>0</v>
      </c>
      <c r="L16" s="31">
        <f>SUM(L6:L15)</f>
        <v>357</v>
      </c>
      <c r="M16" s="31">
        <f t="shared" ref="M16:P16" si="0">SUM(M6:M15)</f>
        <v>295</v>
      </c>
      <c r="N16" s="31">
        <f t="shared" si="0"/>
        <v>257</v>
      </c>
      <c r="O16" s="31">
        <f>SUM(O6:O15)*2</f>
        <v>122</v>
      </c>
      <c r="P16" s="31">
        <f t="shared" si="0"/>
        <v>126</v>
      </c>
      <c r="Q16" s="31">
        <f>SUM(Q6:Q15)*4</f>
        <v>468</v>
      </c>
      <c r="R16" s="31">
        <f>SUM(R6:R15)*2</f>
        <v>46</v>
      </c>
      <c r="S16" s="42">
        <f>SUM(S6:S15)*3</f>
        <v>945</v>
      </c>
      <c r="T16" s="42">
        <v>0</v>
      </c>
      <c r="U16" s="45">
        <f>SUM(U6:U15)</f>
        <v>257</v>
      </c>
    </row>
    <row r="17" spans="1:21" s="48" customFormat="1" x14ac:dyDescent="0.25"/>
    <row r="18" spans="1:21" x14ac:dyDescent="0.25">
      <c r="A18" s="6" t="s">
        <v>22</v>
      </c>
      <c r="B18" s="12">
        <v>27</v>
      </c>
      <c r="C18" s="12">
        <v>27</v>
      </c>
      <c r="D18" s="12" t="s">
        <v>49</v>
      </c>
      <c r="E18" s="12">
        <v>6</v>
      </c>
      <c r="F18" s="12" t="s">
        <v>52</v>
      </c>
      <c r="G18" s="12">
        <v>13</v>
      </c>
      <c r="H18" s="12" t="s">
        <v>50</v>
      </c>
      <c r="I18" s="12" t="s">
        <v>51</v>
      </c>
      <c r="J18" s="12">
        <v>13.27</v>
      </c>
      <c r="K18" s="12">
        <v>0</v>
      </c>
      <c r="L18" s="12">
        <v>20</v>
      </c>
      <c r="M18" s="12">
        <v>13</v>
      </c>
      <c r="N18" s="12">
        <v>13</v>
      </c>
      <c r="O18" s="12">
        <v>20</v>
      </c>
      <c r="P18" s="12" t="s">
        <v>53</v>
      </c>
      <c r="Q18" s="12" t="s">
        <v>53</v>
      </c>
      <c r="R18" s="32">
        <v>27</v>
      </c>
      <c r="S18" s="42" t="s">
        <v>67</v>
      </c>
      <c r="T18" s="42">
        <v>20</v>
      </c>
      <c r="U18" s="42">
        <v>13</v>
      </c>
    </row>
    <row r="19" spans="1:21" x14ac:dyDescent="0.25">
      <c r="A19" s="6"/>
      <c r="B19" s="7" t="s">
        <v>1</v>
      </c>
      <c r="C19" s="7" t="s">
        <v>2</v>
      </c>
      <c r="D19" s="7" t="s">
        <v>3</v>
      </c>
      <c r="E19" s="7" t="s">
        <v>4</v>
      </c>
      <c r="F19" s="7" t="s">
        <v>5</v>
      </c>
      <c r="G19" s="7" t="s">
        <v>6</v>
      </c>
      <c r="H19" s="7" t="s">
        <v>7</v>
      </c>
      <c r="I19" s="7" t="s">
        <v>8</v>
      </c>
      <c r="J19" s="7" t="s">
        <v>9</v>
      </c>
      <c r="K19" s="7" t="s">
        <v>10</v>
      </c>
      <c r="L19" s="7" t="s">
        <v>25</v>
      </c>
      <c r="M19" s="7" t="s">
        <v>11</v>
      </c>
      <c r="N19" s="7" t="s">
        <v>26</v>
      </c>
      <c r="O19" s="7" t="s">
        <v>12</v>
      </c>
      <c r="P19" s="7" t="s">
        <v>13</v>
      </c>
      <c r="Q19" s="7" t="s">
        <v>38</v>
      </c>
      <c r="R19" s="32" t="s">
        <v>40</v>
      </c>
      <c r="S19" s="42" t="s">
        <v>65</v>
      </c>
      <c r="T19" s="42" t="s">
        <v>66</v>
      </c>
      <c r="U19" s="42" t="s">
        <v>68</v>
      </c>
    </row>
    <row r="20" spans="1:21" x14ac:dyDescent="0.25">
      <c r="A20" s="8" t="s">
        <v>27</v>
      </c>
      <c r="B20" s="9">
        <v>20</v>
      </c>
      <c r="C20" s="9">
        <v>10</v>
      </c>
      <c r="D20" s="9">
        <v>20</v>
      </c>
      <c r="E20" s="9">
        <v>11</v>
      </c>
      <c r="F20" s="9">
        <v>4</v>
      </c>
      <c r="G20" s="9">
        <v>12</v>
      </c>
      <c r="H20" s="9">
        <v>3</v>
      </c>
      <c r="I20" s="9">
        <v>3</v>
      </c>
      <c r="J20" s="9">
        <v>15</v>
      </c>
      <c r="K20" s="9">
        <v>6</v>
      </c>
      <c r="L20" s="9">
        <v>20</v>
      </c>
      <c r="M20" s="9">
        <v>20</v>
      </c>
      <c r="N20" s="9">
        <v>8</v>
      </c>
      <c r="O20" s="9">
        <v>2</v>
      </c>
      <c r="P20" s="9">
        <v>6</v>
      </c>
      <c r="Q20" s="9">
        <v>9</v>
      </c>
      <c r="R20" s="32">
        <v>1</v>
      </c>
      <c r="S20" s="43">
        <v>20</v>
      </c>
      <c r="T20" s="32">
        <v>1</v>
      </c>
      <c r="U20" s="9">
        <v>8</v>
      </c>
    </row>
    <row r="21" spans="1:21" x14ac:dyDescent="0.25">
      <c r="A21" s="1" t="s">
        <v>28</v>
      </c>
      <c r="B21" s="9">
        <v>18</v>
      </c>
      <c r="C21" s="9">
        <v>20</v>
      </c>
      <c r="D21" s="9">
        <v>40</v>
      </c>
      <c r="E21" s="9">
        <v>10</v>
      </c>
      <c r="F21" s="9">
        <v>4</v>
      </c>
      <c r="G21" s="9">
        <v>10</v>
      </c>
      <c r="H21" s="9">
        <v>4</v>
      </c>
      <c r="I21" s="9">
        <v>3</v>
      </c>
      <c r="J21" s="9">
        <v>15</v>
      </c>
      <c r="K21" s="9">
        <v>10</v>
      </c>
      <c r="L21" s="9">
        <v>45</v>
      </c>
      <c r="M21" s="9">
        <v>40</v>
      </c>
      <c r="N21" s="9">
        <v>32</v>
      </c>
      <c r="O21" s="9">
        <v>2</v>
      </c>
      <c r="P21" s="9">
        <v>10</v>
      </c>
      <c r="Q21" s="9">
        <v>10</v>
      </c>
      <c r="R21" s="32">
        <v>2</v>
      </c>
      <c r="S21" s="43">
        <v>50</v>
      </c>
      <c r="T21" s="32">
        <v>1</v>
      </c>
      <c r="U21" s="9">
        <v>32</v>
      </c>
    </row>
    <row r="22" spans="1:21" x14ac:dyDescent="0.25">
      <c r="A22" s="1" t="s">
        <v>29</v>
      </c>
      <c r="B22" s="10">
        <v>15</v>
      </c>
      <c r="C22" s="10">
        <v>15</v>
      </c>
      <c r="D22" s="10">
        <v>35</v>
      </c>
      <c r="E22" s="10">
        <v>15</v>
      </c>
      <c r="F22" s="10">
        <v>10</v>
      </c>
      <c r="G22" s="10">
        <v>15</v>
      </c>
      <c r="H22" s="10">
        <v>10</v>
      </c>
      <c r="I22" s="10">
        <v>8</v>
      </c>
      <c r="J22" s="10">
        <v>15</v>
      </c>
      <c r="K22" s="10">
        <v>15</v>
      </c>
      <c r="L22" s="10">
        <v>30</v>
      </c>
      <c r="M22" s="10">
        <v>40</v>
      </c>
      <c r="N22" s="10">
        <v>25</v>
      </c>
      <c r="O22" s="10">
        <v>10</v>
      </c>
      <c r="P22" s="10">
        <v>15</v>
      </c>
      <c r="Q22" s="10">
        <v>12</v>
      </c>
      <c r="R22" s="32">
        <v>2</v>
      </c>
      <c r="S22" s="43">
        <v>20</v>
      </c>
      <c r="T22" s="32">
        <v>1</v>
      </c>
      <c r="U22" s="10">
        <v>25</v>
      </c>
    </row>
    <row r="23" spans="1:21" x14ac:dyDescent="0.25">
      <c r="A23" s="1" t="s">
        <v>30</v>
      </c>
      <c r="B23" s="10">
        <v>30</v>
      </c>
      <c r="C23" s="10">
        <v>115</v>
      </c>
      <c r="D23" s="10">
        <v>50</v>
      </c>
      <c r="E23" s="10">
        <v>18</v>
      </c>
      <c r="F23" s="10">
        <v>10</v>
      </c>
      <c r="G23" s="10">
        <v>20</v>
      </c>
      <c r="H23" s="10">
        <v>7</v>
      </c>
      <c r="I23" s="10">
        <v>10</v>
      </c>
      <c r="J23" s="10">
        <v>15</v>
      </c>
      <c r="K23" s="10">
        <v>10</v>
      </c>
      <c r="L23" s="10">
        <v>45</v>
      </c>
      <c r="M23" s="10">
        <v>20</v>
      </c>
      <c r="N23" s="10">
        <v>30</v>
      </c>
      <c r="O23" s="10">
        <v>4</v>
      </c>
      <c r="P23" s="10">
        <v>15</v>
      </c>
      <c r="Q23" s="10">
        <v>12</v>
      </c>
      <c r="R23" s="32">
        <v>5</v>
      </c>
      <c r="S23" s="43">
        <v>40</v>
      </c>
      <c r="T23" s="32">
        <v>1</v>
      </c>
      <c r="U23" s="10">
        <v>30</v>
      </c>
    </row>
    <row r="24" spans="1:21" x14ac:dyDescent="0.25">
      <c r="A24" s="1" t="s">
        <v>31</v>
      </c>
      <c r="B24" s="10">
        <v>15</v>
      </c>
      <c r="C24" s="10">
        <v>30</v>
      </c>
      <c r="D24" s="10">
        <v>30</v>
      </c>
      <c r="E24" s="10">
        <v>10</v>
      </c>
      <c r="F24" s="10">
        <v>10</v>
      </c>
      <c r="G24" s="10">
        <v>20</v>
      </c>
      <c r="H24" s="10">
        <v>6</v>
      </c>
      <c r="I24" s="10">
        <v>10</v>
      </c>
      <c r="J24" s="10">
        <v>15</v>
      </c>
      <c r="K24" s="10">
        <v>12</v>
      </c>
      <c r="L24" s="10">
        <v>25</v>
      </c>
      <c r="M24" s="10">
        <v>25</v>
      </c>
      <c r="N24" s="10">
        <v>25</v>
      </c>
      <c r="O24" s="10">
        <v>8</v>
      </c>
      <c r="P24" s="10">
        <v>15</v>
      </c>
      <c r="Q24" s="10">
        <v>10</v>
      </c>
      <c r="R24" s="32">
        <v>2</v>
      </c>
      <c r="S24" s="43">
        <v>30</v>
      </c>
      <c r="T24" s="32">
        <v>1</v>
      </c>
      <c r="U24" s="10">
        <v>25</v>
      </c>
    </row>
    <row r="25" spans="1:21" x14ac:dyDescent="0.25">
      <c r="A25" s="1" t="s">
        <v>32</v>
      </c>
      <c r="B25" s="10">
        <v>20</v>
      </c>
      <c r="C25" s="10">
        <v>15</v>
      </c>
      <c r="D25" s="10">
        <v>40</v>
      </c>
      <c r="E25" s="10">
        <v>10</v>
      </c>
      <c r="F25" s="10">
        <v>15</v>
      </c>
      <c r="G25" s="10">
        <v>15</v>
      </c>
      <c r="H25" s="10">
        <v>8</v>
      </c>
      <c r="I25" s="10">
        <v>8</v>
      </c>
      <c r="J25" s="10">
        <v>10</v>
      </c>
      <c r="K25" s="10">
        <v>8</v>
      </c>
      <c r="L25" s="10">
        <v>25</v>
      </c>
      <c r="M25" s="10">
        <v>35</v>
      </c>
      <c r="N25" s="10">
        <v>30</v>
      </c>
      <c r="O25" s="10">
        <v>10</v>
      </c>
      <c r="P25" s="10">
        <v>15</v>
      </c>
      <c r="Q25" s="10">
        <v>15</v>
      </c>
      <c r="R25" s="32">
        <v>2</v>
      </c>
      <c r="S25" s="43">
        <v>30</v>
      </c>
      <c r="T25" s="32">
        <v>1</v>
      </c>
      <c r="U25" s="10">
        <v>30</v>
      </c>
    </row>
    <row r="26" spans="1:21" x14ac:dyDescent="0.25">
      <c r="A26" s="1" t="s">
        <v>33</v>
      </c>
      <c r="B26" s="10">
        <v>7</v>
      </c>
      <c r="C26" s="10">
        <v>6</v>
      </c>
      <c r="D26" s="10">
        <v>10</v>
      </c>
      <c r="E26" s="10">
        <v>10</v>
      </c>
      <c r="F26" s="10">
        <v>2</v>
      </c>
      <c r="G26" s="10">
        <v>4</v>
      </c>
      <c r="H26" s="10">
        <v>2</v>
      </c>
      <c r="I26" s="10">
        <v>2</v>
      </c>
      <c r="J26" s="10">
        <v>5</v>
      </c>
      <c r="K26" s="10">
        <v>3</v>
      </c>
      <c r="L26" s="10">
        <v>10</v>
      </c>
      <c r="M26" s="10">
        <v>15</v>
      </c>
      <c r="N26" s="10">
        <v>6</v>
      </c>
      <c r="O26" s="10">
        <v>2</v>
      </c>
      <c r="P26" s="10">
        <v>5</v>
      </c>
      <c r="Q26" s="10">
        <v>4</v>
      </c>
      <c r="R26" s="32">
        <v>1</v>
      </c>
      <c r="S26" s="43">
        <v>15</v>
      </c>
      <c r="T26" s="32">
        <v>1</v>
      </c>
      <c r="U26" s="10">
        <v>6</v>
      </c>
    </row>
    <row r="27" spans="1:21" x14ac:dyDescent="0.25">
      <c r="A27" s="1" t="s">
        <v>34</v>
      </c>
      <c r="B27" s="10">
        <v>12</v>
      </c>
      <c r="C27" s="10">
        <v>10</v>
      </c>
      <c r="D27" s="10">
        <v>25</v>
      </c>
      <c r="E27" s="10">
        <v>15</v>
      </c>
      <c r="F27" s="10">
        <v>5</v>
      </c>
      <c r="G27" s="10">
        <v>10</v>
      </c>
      <c r="H27" s="10">
        <v>5</v>
      </c>
      <c r="I27" s="10">
        <v>5</v>
      </c>
      <c r="J27" s="10">
        <v>10</v>
      </c>
      <c r="K27" s="10">
        <v>10</v>
      </c>
      <c r="L27" s="10">
        <v>12</v>
      </c>
      <c r="M27" s="10">
        <v>25</v>
      </c>
      <c r="N27" s="10">
        <v>16</v>
      </c>
      <c r="O27" s="10">
        <v>5</v>
      </c>
      <c r="P27" s="10">
        <v>10</v>
      </c>
      <c r="Q27" s="10">
        <v>10</v>
      </c>
      <c r="R27" s="32">
        <v>1</v>
      </c>
      <c r="S27" s="43">
        <v>25</v>
      </c>
      <c r="T27" s="32">
        <v>1</v>
      </c>
      <c r="U27" s="10">
        <v>16</v>
      </c>
    </row>
    <row r="28" spans="1:21" x14ac:dyDescent="0.25">
      <c r="A28" s="1" t="s">
        <v>35</v>
      </c>
      <c r="B28" s="10">
        <v>30</v>
      </c>
      <c r="C28" s="10">
        <v>20</v>
      </c>
      <c r="D28" s="10">
        <v>45</v>
      </c>
      <c r="E28" s="10">
        <v>45</v>
      </c>
      <c r="F28" s="10">
        <v>20</v>
      </c>
      <c r="G28" s="10">
        <v>25</v>
      </c>
      <c r="H28" s="10">
        <v>20</v>
      </c>
      <c r="I28" s="10">
        <v>20</v>
      </c>
      <c r="J28" s="10">
        <v>20</v>
      </c>
      <c r="K28" s="10">
        <v>15</v>
      </c>
      <c r="L28" s="10">
        <v>70</v>
      </c>
      <c r="M28" s="10">
        <v>35</v>
      </c>
      <c r="N28" s="10">
        <v>40</v>
      </c>
      <c r="O28" s="10">
        <v>10</v>
      </c>
      <c r="P28" s="10">
        <v>20</v>
      </c>
      <c r="Q28" s="10">
        <v>25</v>
      </c>
      <c r="R28" s="32">
        <v>4</v>
      </c>
      <c r="S28" s="43">
        <v>45</v>
      </c>
      <c r="T28" s="32">
        <v>1</v>
      </c>
      <c r="U28" s="10">
        <v>40</v>
      </c>
    </row>
    <row r="29" spans="1:21" x14ac:dyDescent="0.25">
      <c r="A29" s="1" t="s">
        <v>36</v>
      </c>
      <c r="B29" s="10">
        <v>30</v>
      </c>
      <c r="C29" s="10">
        <v>30</v>
      </c>
      <c r="D29" s="10">
        <v>50</v>
      </c>
      <c r="E29" s="10">
        <v>50</v>
      </c>
      <c r="F29" s="10">
        <v>9</v>
      </c>
      <c r="G29" s="10">
        <v>10</v>
      </c>
      <c r="H29" s="10">
        <v>9</v>
      </c>
      <c r="I29" s="10">
        <v>10</v>
      </c>
      <c r="J29" s="10">
        <v>20</v>
      </c>
      <c r="K29" s="10">
        <v>10</v>
      </c>
      <c r="L29" s="10">
        <v>75</v>
      </c>
      <c r="M29" s="10">
        <v>40</v>
      </c>
      <c r="N29" s="10">
        <v>45</v>
      </c>
      <c r="O29" s="10">
        <v>8</v>
      </c>
      <c r="P29" s="10">
        <v>15</v>
      </c>
      <c r="Q29" s="10">
        <v>10</v>
      </c>
      <c r="R29" s="32">
        <v>3</v>
      </c>
      <c r="S29" s="43">
        <v>40</v>
      </c>
      <c r="T29" s="32">
        <v>1</v>
      </c>
      <c r="U29" s="10">
        <v>45</v>
      </c>
    </row>
    <row r="30" spans="1:21" s="14" customFormat="1" x14ac:dyDescent="0.25">
      <c r="A30" s="30" t="s">
        <v>20</v>
      </c>
      <c r="B30" s="31">
        <f>SUM(B20:B29)</f>
        <v>197</v>
      </c>
      <c r="C30" s="31">
        <f t="shared" ref="C30:R30" si="1">SUM(C20:C29)</f>
        <v>271</v>
      </c>
      <c r="D30" s="31">
        <f>SUM(D20:D29)*3</f>
        <v>1035</v>
      </c>
      <c r="E30" s="31">
        <f t="shared" si="1"/>
        <v>194</v>
      </c>
      <c r="F30" s="31">
        <f>SUM(F20:F29)*2</f>
        <v>178</v>
      </c>
      <c r="G30" s="31">
        <f t="shared" si="1"/>
        <v>141</v>
      </c>
      <c r="H30" s="31">
        <f>SUM(H20:H29)*4</f>
        <v>296</v>
      </c>
      <c r="I30" s="31">
        <f>SUM(I20:I29)*3</f>
        <v>237</v>
      </c>
      <c r="J30" s="31">
        <f>SUM(J20:J29)*2</f>
        <v>280</v>
      </c>
      <c r="K30" s="31">
        <f>SUM(K20:K29)*0</f>
        <v>0</v>
      </c>
      <c r="L30" s="31">
        <f t="shared" si="1"/>
        <v>357</v>
      </c>
      <c r="M30" s="31">
        <f t="shared" si="1"/>
        <v>295</v>
      </c>
      <c r="N30" s="31">
        <f t="shared" si="1"/>
        <v>257</v>
      </c>
      <c r="O30" s="31">
        <f t="shared" si="1"/>
        <v>61</v>
      </c>
      <c r="P30" s="31">
        <f>SUM(P20:P29)*2</f>
        <v>252</v>
      </c>
      <c r="Q30" s="31">
        <f>SUM(Q20:Q29)*2</f>
        <v>234</v>
      </c>
      <c r="R30" s="31">
        <f t="shared" si="1"/>
        <v>23</v>
      </c>
      <c r="S30" s="42">
        <f>SUM(S20:S29)*3</f>
        <v>945</v>
      </c>
      <c r="T30" s="42">
        <f>SUM(T20:T29)</f>
        <v>10</v>
      </c>
      <c r="U30" s="45">
        <f>SUM(U20:U29)</f>
        <v>257</v>
      </c>
    </row>
    <row r="31" spans="1:21" s="48" customFormat="1" x14ac:dyDescent="0.25"/>
    <row r="32" spans="1:21" x14ac:dyDescent="0.25">
      <c r="A32" s="6" t="s">
        <v>23</v>
      </c>
      <c r="B32" s="11">
        <v>11</v>
      </c>
      <c r="C32" s="11">
        <v>11</v>
      </c>
      <c r="D32" s="11">
        <v>4.1100000000000003</v>
      </c>
      <c r="E32" s="11">
        <v>0</v>
      </c>
      <c r="F32" s="11">
        <v>4</v>
      </c>
      <c r="G32" s="11">
        <v>0</v>
      </c>
      <c r="H32" s="11" t="s">
        <v>39</v>
      </c>
      <c r="I32" s="11">
        <v>11</v>
      </c>
      <c r="J32" s="11">
        <v>4</v>
      </c>
      <c r="K32" s="11">
        <v>4</v>
      </c>
      <c r="L32" s="11">
        <v>0</v>
      </c>
      <c r="M32" s="11">
        <v>11</v>
      </c>
      <c r="N32" s="11">
        <v>4</v>
      </c>
      <c r="O32" s="11">
        <v>4</v>
      </c>
      <c r="P32" s="11">
        <v>4</v>
      </c>
      <c r="Q32" s="11">
        <v>4</v>
      </c>
      <c r="R32" s="32">
        <v>0</v>
      </c>
      <c r="S32" s="42">
        <v>4</v>
      </c>
      <c r="T32" s="42">
        <v>0</v>
      </c>
      <c r="U32" s="42">
        <v>0</v>
      </c>
    </row>
    <row r="33" spans="1:21" x14ac:dyDescent="0.25">
      <c r="A33" s="6"/>
      <c r="B33" s="7" t="s">
        <v>1</v>
      </c>
      <c r="C33" s="7" t="s">
        <v>2</v>
      </c>
      <c r="D33" s="7" t="s">
        <v>3</v>
      </c>
      <c r="E33" s="7" t="s">
        <v>4</v>
      </c>
      <c r="F33" s="7" t="s">
        <v>5</v>
      </c>
      <c r="G33" s="7" t="s">
        <v>6</v>
      </c>
      <c r="H33" s="7" t="s">
        <v>7</v>
      </c>
      <c r="I33" s="7" t="s">
        <v>8</v>
      </c>
      <c r="J33" s="7" t="s">
        <v>9</v>
      </c>
      <c r="K33" s="7" t="s">
        <v>10</v>
      </c>
      <c r="L33" s="7" t="s">
        <v>25</v>
      </c>
      <c r="M33" s="7" t="s">
        <v>11</v>
      </c>
      <c r="N33" s="7" t="s">
        <v>26</v>
      </c>
      <c r="O33" s="7" t="s">
        <v>12</v>
      </c>
      <c r="P33" s="7" t="s">
        <v>13</v>
      </c>
      <c r="Q33" s="7" t="s">
        <v>38</v>
      </c>
      <c r="R33" s="32" t="s">
        <v>40</v>
      </c>
      <c r="S33" s="42" t="s">
        <v>65</v>
      </c>
      <c r="T33" s="42" t="s">
        <v>66</v>
      </c>
      <c r="U33" s="42" t="s">
        <v>68</v>
      </c>
    </row>
    <row r="34" spans="1:21" x14ac:dyDescent="0.25">
      <c r="A34" s="8" t="s">
        <v>27</v>
      </c>
      <c r="B34" s="9">
        <v>20</v>
      </c>
      <c r="C34" s="9">
        <v>10</v>
      </c>
      <c r="D34" s="9">
        <v>20</v>
      </c>
      <c r="E34" s="9">
        <v>11</v>
      </c>
      <c r="F34" s="9">
        <v>4</v>
      </c>
      <c r="G34" s="9">
        <v>12</v>
      </c>
      <c r="H34" s="9">
        <v>3</v>
      </c>
      <c r="I34" s="9">
        <v>3</v>
      </c>
      <c r="J34" s="9">
        <v>15</v>
      </c>
      <c r="K34" s="9">
        <v>6</v>
      </c>
      <c r="L34" s="9">
        <v>20</v>
      </c>
      <c r="M34" s="9">
        <v>20</v>
      </c>
      <c r="N34" s="9">
        <v>8</v>
      </c>
      <c r="O34" s="9">
        <v>2</v>
      </c>
      <c r="P34" s="9">
        <v>6</v>
      </c>
      <c r="Q34" s="9">
        <v>9</v>
      </c>
      <c r="R34" s="32">
        <v>1</v>
      </c>
      <c r="S34" s="43">
        <v>20</v>
      </c>
      <c r="T34" s="32">
        <v>1</v>
      </c>
      <c r="U34" s="9">
        <v>8</v>
      </c>
    </row>
    <row r="35" spans="1:21" x14ac:dyDescent="0.25">
      <c r="A35" s="1" t="s">
        <v>28</v>
      </c>
      <c r="B35" s="9">
        <v>18</v>
      </c>
      <c r="C35" s="9">
        <v>20</v>
      </c>
      <c r="D35" s="9">
        <v>40</v>
      </c>
      <c r="E35" s="9">
        <v>10</v>
      </c>
      <c r="F35" s="9">
        <v>4</v>
      </c>
      <c r="G35" s="9">
        <v>10</v>
      </c>
      <c r="H35" s="9">
        <v>4</v>
      </c>
      <c r="I35" s="9">
        <v>3</v>
      </c>
      <c r="J35" s="9">
        <v>15</v>
      </c>
      <c r="K35" s="9">
        <v>10</v>
      </c>
      <c r="L35" s="9">
        <v>45</v>
      </c>
      <c r="M35" s="9">
        <v>40</v>
      </c>
      <c r="N35" s="9">
        <v>32</v>
      </c>
      <c r="O35" s="9">
        <v>2</v>
      </c>
      <c r="P35" s="9">
        <v>10</v>
      </c>
      <c r="Q35" s="9">
        <v>10</v>
      </c>
      <c r="R35" s="32">
        <v>2</v>
      </c>
      <c r="S35" s="43">
        <v>50</v>
      </c>
      <c r="T35" s="32">
        <v>1</v>
      </c>
      <c r="U35" s="9">
        <v>32</v>
      </c>
    </row>
    <row r="36" spans="1:21" x14ac:dyDescent="0.25">
      <c r="A36" s="1" t="s">
        <v>29</v>
      </c>
      <c r="B36" s="10">
        <v>15</v>
      </c>
      <c r="C36" s="10">
        <v>15</v>
      </c>
      <c r="D36" s="10">
        <v>35</v>
      </c>
      <c r="E36" s="10">
        <v>15</v>
      </c>
      <c r="F36" s="10">
        <v>10</v>
      </c>
      <c r="G36" s="10">
        <v>15</v>
      </c>
      <c r="H36" s="10">
        <v>10</v>
      </c>
      <c r="I36" s="10">
        <v>8</v>
      </c>
      <c r="J36" s="10">
        <v>15</v>
      </c>
      <c r="K36" s="10">
        <v>15</v>
      </c>
      <c r="L36" s="10">
        <v>30</v>
      </c>
      <c r="M36" s="10">
        <v>40</v>
      </c>
      <c r="N36" s="10">
        <v>25</v>
      </c>
      <c r="O36" s="10">
        <v>10</v>
      </c>
      <c r="P36" s="10">
        <v>15</v>
      </c>
      <c r="Q36" s="10">
        <v>12</v>
      </c>
      <c r="R36" s="32">
        <v>2</v>
      </c>
      <c r="S36" s="43">
        <v>20</v>
      </c>
      <c r="T36" s="32">
        <v>1</v>
      </c>
      <c r="U36" s="10">
        <v>25</v>
      </c>
    </row>
    <row r="37" spans="1:21" x14ac:dyDescent="0.25">
      <c r="A37" s="1" t="s">
        <v>30</v>
      </c>
      <c r="B37" s="10">
        <v>30</v>
      </c>
      <c r="C37" s="10">
        <v>115</v>
      </c>
      <c r="D37" s="10">
        <v>50</v>
      </c>
      <c r="E37" s="10">
        <v>18</v>
      </c>
      <c r="F37" s="10">
        <v>10</v>
      </c>
      <c r="G37" s="10">
        <v>20</v>
      </c>
      <c r="H37" s="10">
        <v>7</v>
      </c>
      <c r="I37" s="10">
        <v>10</v>
      </c>
      <c r="J37" s="10">
        <v>15</v>
      </c>
      <c r="K37" s="10">
        <v>10</v>
      </c>
      <c r="L37" s="10">
        <v>45</v>
      </c>
      <c r="M37" s="10">
        <v>20</v>
      </c>
      <c r="N37" s="10">
        <v>30</v>
      </c>
      <c r="O37" s="10">
        <v>4</v>
      </c>
      <c r="P37" s="10">
        <v>15</v>
      </c>
      <c r="Q37" s="10">
        <v>12</v>
      </c>
      <c r="R37" s="32">
        <v>5</v>
      </c>
      <c r="S37" s="43">
        <v>40</v>
      </c>
      <c r="T37" s="32">
        <v>1</v>
      </c>
      <c r="U37" s="10">
        <v>30</v>
      </c>
    </row>
    <row r="38" spans="1:21" x14ac:dyDescent="0.25">
      <c r="A38" s="1" t="s">
        <v>31</v>
      </c>
      <c r="B38" s="10">
        <v>15</v>
      </c>
      <c r="C38" s="10">
        <v>30</v>
      </c>
      <c r="D38" s="10">
        <v>30</v>
      </c>
      <c r="E38" s="10">
        <v>10</v>
      </c>
      <c r="F38" s="10">
        <v>10</v>
      </c>
      <c r="G38" s="10">
        <v>20</v>
      </c>
      <c r="H38" s="10">
        <v>6</v>
      </c>
      <c r="I38" s="10">
        <v>10</v>
      </c>
      <c r="J38" s="10">
        <v>15</v>
      </c>
      <c r="K38" s="10">
        <v>12</v>
      </c>
      <c r="L38" s="10">
        <v>25</v>
      </c>
      <c r="M38" s="10">
        <v>25</v>
      </c>
      <c r="N38" s="10">
        <v>25</v>
      </c>
      <c r="O38" s="10">
        <v>8</v>
      </c>
      <c r="P38" s="10">
        <v>15</v>
      </c>
      <c r="Q38" s="10">
        <v>10</v>
      </c>
      <c r="R38" s="32">
        <v>2</v>
      </c>
      <c r="S38" s="43">
        <v>30</v>
      </c>
      <c r="T38" s="32">
        <v>1</v>
      </c>
      <c r="U38" s="10">
        <v>25</v>
      </c>
    </row>
    <row r="39" spans="1:21" x14ac:dyDescent="0.25">
      <c r="A39" s="1" t="s">
        <v>32</v>
      </c>
      <c r="B39" s="10">
        <v>20</v>
      </c>
      <c r="C39" s="10">
        <v>15</v>
      </c>
      <c r="D39" s="10">
        <v>40</v>
      </c>
      <c r="E39" s="10">
        <v>10</v>
      </c>
      <c r="F39" s="10">
        <v>15</v>
      </c>
      <c r="G39" s="10">
        <v>15</v>
      </c>
      <c r="H39" s="10">
        <v>8</v>
      </c>
      <c r="I39" s="10">
        <v>8</v>
      </c>
      <c r="J39" s="10">
        <v>10</v>
      </c>
      <c r="K39" s="10">
        <v>8</v>
      </c>
      <c r="L39" s="10">
        <v>25</v>
      </c>
      <c r="M39" s="10">
        <v>35</v>
      </c>
      <c r="N39" s="10">
        <v>30</v>
      </c>
      <c r="O39" s="10">
        <v>10</v>
      </c>
      <c r="P39" s="10">
        <v>15</v>
      </c>
      <c r="Q39" s="10">
        <v>15</v>
      </c>
      <c r="R39" s="32">
        <v>2</v>
      </c>
      <c r="S39" s="43">
        <v>30</v>
      </c>
      <c r="T39" s="32">
        <v>1</v>
      </c>
      <c r="U39" s="10">
        <v>30</v>
      </c>
    </row>
    <row r="40" spans="1:21" x14ac:dyDescent="0.25">
      <c r="A40" s="1" t="s">
        <v>33</v>
      </c>
      <c r="B40" s="10">
        <v>7</v>
      </c>
      <c r="C40" s="10">
        <v>6</v>
      </c>
      <c r="D40" s="10">
        <v>10</v>
      </c>
      <c r="E40" s="10">
        <v>10</v>
      </c>
      <c r="F40" s="10">
        <v>2</v>
      </c>
      <c r="G40" s="10">
        <v>4</v>
      </c>
      <c r="H40" s="10">
        <v>2</v>
      </c>
      <c r="I40" s="10">
        <v>2</v>
      </c>
      <c r="J40" s="10">
        <v>5</v>
      </c>
      <c r="K40" s="10">
        <v>3</v>
      </c>
      <c r="L40" s="10">
        <v>10</v>
      </c>
      <c r="M40" s="10">
        <v>15</v>
      </c>
      <c r="N40" s="10">
        <v>6</v>
      </c>
      <c r="O40" s="10">
        <v>2</v>
      </c>
      <c r="P40" s="10">
        <v>5</v>
      </c>
      <c r="Q40" s="10">
        <v>4</v>
      </c>
      <c r="R40" s="32">
        <v>1</v>
      </c>
      <c r="S40" s="43">
        <v>15</v>
      </c>
      <c r="T40" s="32">
        <v>1</v>
      </c>
      <c r="U40" s="10">
        <v>6</v>
      </c>
    </row>
    <row r="41" spans="1:21" x14ac:dyDescent="0.25">
      <c r="A41" s="1" t="s">
        <v>34</v>
      </c>
      <c r="B41" s="10">
        <v>12</v>
      </c>
      <c r="C41" s="10">
        <v>10</v>
      </c>
      <c r="D41" s="10">
        <v>25</v>
      </c>
      <c r="E41" s="10">
        <v>15</v>
      </c>
      <c r="F41" s="10">
        <v>5</v>
      </c>
      <c r="G41" s="10">
        <v>10</v>
      </c>
      <c r="H41" s="10">
        <v>5</v>
      </c>
      <c r="I41" s="10">
        <v>5</v>
      </c>
      <c r="J41" s="10">
        <v>10</v>
      </c>
      <c r="K41" s="10">
        <v>10</v>
      </c>
      <c r="L41" s="10">
        <v>12</v>
      </c>
      <c r="M41" s="10">
        <v>25</v>
      </c>
      <c r="N41" s="10">
        <v>16</v>
      </c>
      <c r="O41" s="10">
        <v>5</v>
      </c>
      <c r="P41" s="10">
        <v>10</v>
      </c>
      <c r="Q41" s="10">
        <v>10</v>
      </c>
      <c r="R41" s="32">
        <v>1</v>
      </c>
      <c r="S41" s="43">
        <v>25</v>
      </c>
      <c r="T41" s="32">
        <v>1</v>
      </c>
      <c r="U41" s="10">
        <v>16</v>
      </c>
    </row>
    <row r="42" spans="1:21" x14ac:dyDescent="0.25">
      <c r="A42" s="1" t="s">
        <v>35</v>
      </c>
      <c r="B42" s="10">
        <v>30</v>
      </c>
      <c r="C42" s="10">
        <v>20</v>
      </c>
      <c r="D42" s="10">
        <v>45</v>
      </c>
      <c r="E42" s="10">
        <v>45</v>
      </c>
      <c r="F42" s="10">
        <v>20</v>
      </c>
      <c r="G42" s="10">
        <v>25</v>
      </c>
      <c r="H42" s="10">
        <v>20</v>
      </c>
      <c r="I42" s="10">
        <v>20</v>
      </c>
      <c r="J42" s="10">
        <v>20</v>
      </c>
      <c r="K42" s="10">
        <v>15</v>
      </c>
      <c r="L42" s="10">
        <v>70</v>
      </c>
      <c r="M42" s="10">
        <v>35</v>
      </c>
      <c r="N42" s="10">
        <v>40</v>
      </c>
      <c r="O42" s="10">
        <v>10</v>
      </c>
      <c r="P42" s="10">
        <v>20</v>
      </c>
      <c r="Q42" s="10">
        <v>25</v>
      </c>
      <c r="R42" s="32">
        <v>4</v>
      </c>
      <c r="S42" s="43">
        <v>45</v>
      </c>
      <c r="T42" s="32">
        <v>1</v>
      </c>
      <c r="U42" s="10">
        <v>40</v>
      </c>
    </row>
    <row r="43" spans="1:21" x14ac:dyDescent="0.25">
      <c r="A43" s="1" t="s">
        <v>36</v>
      </c>
      <c r="B43" s="10">
        <v>30</v>
      </c>
      <c r="C43" s="10">
        <v>30</v>
      </c>
      <c r="D43" s="10">
        <v>50</v>
      </c>
      <c r="E43" s="10">
        <v>50</v>
      </c>
      <c r="F43" s="10">
        <v>9</v>
      </c>
      <c r="G43" s="10">
        <v>10</v>
      </c>
      <c r="H43" s="10">
        <v>9</v>
      </c>
      <c r="I43" s="10">
        <v>10</v>
      </c>
      <c r="J43" s="10">
        <v>20</v>
      </c>
      <c r="K43" s="10">
        <v>10</v>
      </c>
      <c r="L43" s="10">
        <v>75</v>
      </c>
      <c r="M43" s="10">
        <v>40</v>
      </c>
      <c r="N43" s="10">
        <v>45</v>
      </c>
      <c r="O43" s="10">
        <v>8</v>
      </c>
      <c r="P43" s="10">
        <v>15</v>
      </c>
      <c r="Q43" s="10">
        <v>10</v>
      </c>
      <c r="R43" s="32">
        <v>3</v>
      </c>
      <c r="S43" s="43">
        <v>40</v>
      </c>
      <c r="T43" s="32">
        <v>1</v>
      </c>
      <c r="U43" s="10">
        <v>45</v>
      </c>
    </row>
    <row r="44" spans="1:21" s="14" customFormat="1" x14ac:dyDescent="0.25">
      <c r="A44" s="30" t="s">
        <v>20</v>
      </c>
      <c r="B44" s="31">
        <f>SUM(B34:B43)</f>
        <v>197</v>
      </c>
      <c r="C44" s="31">
        <f t="shared" ref="C44:Q44" si="2">SUM(C34:C43)</f>
        <v>271</v>
      </c>
      <c r="D44" s="31">
        <f t="shared" si="2"/>
        <v>345</v>
      </c>
      <c r="E44" s="31">
        <f>SUM(E34:E43)*0</f>
        <v>0</v>
      </c>
      <c r="F44" s="31">
        <f t="shared" si="2"/>
        <v>89</v>
      </c>
      <c r="G44" s="31">
        <f>SUM(G34:G43)*0</f>
        <v>0</v>
      </c>
      <c r="H44" s="31">
        <f>SUM(H34:H43)*2</f>
        <v>148</v>
      </c>
      <c r="I44" s="31">
        <f t="shared" si="2"/>
        <v>79</v>
      </c>
      <c r="J44" s="31">
        <f t="shared" si="2"/>
        <v>140</v>
      </c>
      <c r="K44" s="31">
        <f t="shared" si="2"/>
        <v>99</v>
      </c>
      <c r="L44" s="31">
        <f>SUM(L34:L43)*0</f>
        <v>0</v>
      </c>
      <c r="M44" s="31">
        <f t="shared" si="2"/>
        <v>295</v>
      </c>
      <c r="N44" s="31">
        <f t="shared" si="2"/>
        <v>257</v>
      </c>
      <c r="O44" s="31">
        <f t="shared" si="2"/>
        <v>61</v>
      </c>
      <c r="P44" s="31">
        <f t="shared" si="2"/>
        <v>126</v>
      </c>
      <c r="Q44" s="31">
        <f t="shared" si="2"/>
        <v>117</v>
      </c>
      <c r="R44" s="31">
        <f>SUM(R34:R43)*0</f>
        <v>0</v>
      </c>
      <c r="S44" s="42">
        <f>SUM(S34:S43)</f>
        <v>315</v>
      </c>
      <c r="T44" s="42">
        <v>0</v>
      </c>
      <c r="U44" s="45">
        <v>0</v>
      </c>
    </row>
    <row r="45" spans="1:21" s="14" customFormat="1" x14ac:dyDescent="0.25">
      <c r="A45" s="30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8"/>
    </row>
    <row r="46" spans="1:21" x14ac:dyDescent="0.25">
      <c r="A46" s="7" t="s">
        <v>63</v>
      </c>
      <c r="B46" s="7">
        <v>1</v>
      </c>
      <c r="C46" s="7">
        <v>1</v>
      </c>
      <c r="D46" s="7">
        <v>0</v>
      </c>
      <c r="E46" s="7">
        <v>0</v>
      </c>
      <c r="F46" s="7">
        <v>1</v>
      </c>
      <c r="G46" s="7">
        <v>0</v>
      </c>
      <c r="H46" s="7">
        <v>1</v>
      </c>
      <c r="I46" s="7">
        <v>0</v>
      </c>
      <c r="J46" s="7">
        <v>0</v>
      </c>
      <c r="K46" s="7">
        <v>0</v>
      </c>
      <c r="L46" s="7">
        <v>1</v>
      </c>
      <c r="M46" s="7">
        <v>1</v>
      </c>
      <c r="N46" s="7">
        <v>1</v>
      </c>
      <c r="O46" s="7">
        <v>1</v>
      </c>
      <c r="P46" s="7">
        <v>0</v>
      </c>
      <c r="Q46" s="7">
        <v>0</v>
      </c>
      <c r="R46" s="32">
        <v>0</v>
      </c>
      <c r="S46" s="42">
        <v>1</v>
      </c>
      <c r="T46" s="42">
        <v>0</v>
      </c>
      <c r="U46" s="42">
        <v>0</v>
      </c>
    </row>
    <row r="47" spans="1:21" x14ac:dyDescent="0.25">
      <c r="A47" s="6"/>
      <c r="B47" s="7" t="s">
        <v>1</v>
      </c>
      <c r="C47" s="7" t="s">
        <v>2</v>
      </c>
      <c r="D47" s="7" t="s">
        <v>3</v>
      </c>
      <c r="E47" s="7" t="s">
        <v>4</v>
      </c>
      <c r="F47" s="7" t="s">
        <v>5</v>
      </c>
      <c r="G47" s="7" t="s">
        <v>6</v>
      </c>
      <c r="H47" s="7" t="s">
        <v>7</v>
      </c>
      <c r="I47" s="7" t="s">
        <v>8</v>
      </c>
      <c r="J47" s="7" t="s">
        <v>9</v>
      </c>
      <c r="K47" s="7" t="s">
        <v>10</v>
      </c>
      <c r="L47" s="7" t="s">
        <v>25</v>
      </c>
      <c r="M47" s="7" t="s">
        <v>11</v>
      </c>
      <c r="N47" s="7" t="s">
        <v>26</v>
      </c>
      <c r="O47" s="7" t="s">
        <v>12</v>
      </c>
      <c r="P47" s="7" t="s">
        <v>13</v>
      </c>
      <c r="Q47" s="7" t="s">
        <v>38</v>
      </c>
      <c r="R47" s="32" t="s">
        <v>40</v>
      </c>
      <c r="S47" s="42" t="s">
        <v>65</v>
      </c>
      <c r="T47" s="42" t="s">
        <v>66</v>
      </c>
      <c r="U47" s="42" t="s">
        <v>68</v>
      </c>
    </row>
    <row r="48" spans="1:21" x14ac:dyDescent="0.25">
      <c r="A48" s="8" t="s">
        <v>27</v>
      </c>
      <c r="B48" s="9">
        <v>20</v>
      </c>
      <c r="C48" s="9">
        <v>10</v>
      </c>
      <c r="D48" s="9">
        <v>20</v>
      </c>
      <c r="E48" s="9">
        <v>11</v>
      </c>
      <c r="F48" s="9">
        <v>4</v>
      </c>
      <c r="G48" s="9">
        <v>12</v>
      </c>
      <c r="H48" s="9">
        <v>3</v>
      </c>
      <c r="I48" s="9">
        <v>3</v>
      </c>
      <c r="J48" s="9">
        <v>15</v>
      </c>
      <c r="K48" s="9">
        <v>6</v>
      </c>
      <c r="L48" s="9">
        <v>20</v>
      </c>
      <c r="M48" s="9">
        <v>20</v>
      </c>
      <c r="N48" s="9">
        <v>8</v>
      </c>
      <c r="O48" s="9">
        <v>2</v>
      </c>
      <c r="P48" s="9">
        <v>6</v>
      </c>
      <c r="Q48" s="9">
        <v>9</v>
      </c>
      <c r="R48" s="32">
        <v>1</v>
      </c>
      <c r="S48" s="43">
        <v>20</v>
      </c>
      <c r="T48" s="32">
        <v>1</v>
      </c>
      <c r="U48" s="9">
        <v>8</v>
      </c>
    </row>
    <row r="49" spans="1:21" x14ac:dyDescent="0.25">
      <c r="A49" s="1" t="s">
        <v>28</v>
      </c>
      <c r="B49" s="9">
        <v>18</v>
      </c>
      <c r="C49" s="9">
        <v>20</v>
      </c>
      <c r="D49" s="9">
        <v>40</v>
      </c>
      <c r="E49" s="9">
        <v>10</v>
      </c>
      <c r="F49" s="9">
        <v>4</v>
      </c>
      <c r="G49" s="9">
        <v>10</v>
      </c>
      <c r="H49" s="9">
        <v>4</v>
      </c>
      <c r="I49" s="9">
        <v>3</v>
      </c>
      <c r="J49" s="9">
        <v>15</v>
      </c>
      <c r="K49" s="9">
        <v>10</v>
      </c>
      <c r="L49" s="9">
        <v>45</v>
      </c>
      <c r="M49" s="9">
        <v>40</v>
      </c>
      <c r="N49" s="9">
        <v>32</v>
      </c>
      <c r="O49" s="9">
        <v>2</v>
      </c>
      <c r="P49" s="9">
        <v>10</v>
      </c>
      <c r="Q49" s="9">
        <v>10</v>
      </c>
      <c r="R49" s="32">
        <v>2</v>
      </c>
      <c r="S49" s="43">
        <v>50</v>
      </c>
      <c r="T49" s="32">
        <v>1</v>
      </c>
      <c r="U49" s="9">
        <v>32</v>
      </c>
    </row>
    <row r="50" spans="1:21" x14ac:dyDescent="0.25">
      <c r="A50" s="1" t="s">
        <v>29</v>
      </c>
      <c r="B50" s="10">
        <v>15</v>
      </c>
      <c r="C50" s="10">
        <v>15</v>
      </c>
      <c r="D50" s="10">
        <v>35</v>
      </c>
      <c r="E50" s="10">
        <v>15</v>
      </c>
      <c r="F50" s="10">
        <v>10</v>
      </c>
      <c r="G50" s="10">
        <v>15</v>
      </c>
      <c r="H50" s="10">
        <v>10</v>
      </c>
      <c r="I50" s="10">
        <v>8</v>
      </c>
      <c r="J50" s="10">
        <v>15</v>
      </c>
      <c r="K50" s="10">
        <v>15</v>
      </c>
      <c r="L50" s="10">
        <v>30</v>
      </c>
      <c r="M50" s="10">
        <v>40</v>
      </c>
      <c r="N50" s="10">
        <v>25</v>
      </c>
      <c r="O50" s="10">
        <v>10</v>
      </c>
      <c r="P50" s="10">
        <v>15</v>
      </c>
      <c r="Q50" s="10">
        <v>12</v>
      </c>
      <c r="R50" s="32">
        <v>2</v>
      </c>
      <c r="S50" s="43">
        <v>20</v>
      </c>
      <c r="T50" s="32">
        <v>1</v>
      </c>
      <c r="U50" s="10">
        <v>25</v>
      </c>
    </row>
    <row r="51" spans="1:21" x14ac:dyDescent="0.25">
      <c r="A51" s="1" t="s">
        <v>30</v>
      </c>
      <c r="B51" s="10">
        <v>30</v>
      </c>
      <c r="C51" s="10">
        <v>115</v>
      </c>
      <c r="D51" s="10">
        <v>50</v>
      </c>
      <c r="E51" s="10">
        <v>18</v>
      </c>
      <c r="F51" s="10">
        <v>10</v>
      </c>
      <c r="G51" s="10">
        <v>20</v>
      </c>
      <c r="H51" s="10">
        <v>7</v>
      </c>
      <c r="I51" s="10">
        <v>10</v>
      </c>
      <c r="J51" s="10">
        <v>15</v>
      </c>
      <c r="K51" s="10">
        <v>10</v>
      </c>
      <c r="L51" s="10">
        <v>45</v>
      </c>
      <c r="M51" s="10">
        <v>20</v>
      </c>
      <c r="N51" s="10">
        <v>30</v>
      </c>
      <c r="O51" s="10">
        <v>4</v>
      </c>
      <c r="P51" s="10">
        <v>15</v>
      </c>
      <c r="Q51" s="10">
        <v>12</v>
      </c>
      <c r="R51" s="32">
        <v>5</v>
      </c>
      <c r="S51" s="43">
        <v>40</v>
      </c>
      <c r="T51" s="32">
        <v>1</v>
      </c>
      <c r="U51" s="10">
        <v>30</v>
      </c>
    </row>
    <row r="52" spans="1:21" x14ac:dyDescent="0.25">
      <c r="A52" s="1" t="s">
        <v>31</v>
      </c>
      <c r="B52" s="10">
        <v>15</v>
      </c>
      <c r="C52" s="10">
        <v>30</v>
      </c>
      <c r="D52" s="10">
        <v>30</v>
      </c>
      <c r="E52" s="10">
        <v>10</v>
      </c>
      <c r="F52" s="10">
        <v>10</v>
      </c>
      <c r="G52" s="10">
        <v>20</v>
      </c>
      <c r="H52" s="10">
        <v>6</v>
      </c>
      <c r="I52" s="10">
        <v>10</v>
      </c>
      <c r="J52" s="10">
        <v>15</v>
      </c>
      <c r="K52" s="10">
        <v>12</v>
      </c>
      <c r="L52" s="10">
        <v>25</v>
      </c>
      <c r="M52" s="10">
        <v>25</v>
      </c>
      <c r="N52" s="10">
        <v>25</v>
      </c>
      <c r="O52" s="10">
        <v>8</v>
      </c>
      <c r="P52" s="10">
        <v>15</v>
      </c>
      <c r="Q52" s="10">
        <v>10</v>
      </c>
      <c r="R52" s="32">
        <v>2</v>
      </c>
      <c r="S52" s="43">
        <v>30</v>
      </c>
      <c r="T52" s="32">
        <v>1</v>
      </c>
      <c r="U52" s="10">
        <v>25</v>
      </c>
    </row>
    <row r="53" spans="1:21" x14ac:dyDescent="0.25">
      <c r="A53" s="1" t="s">
        <v>32</v>
      </c>
      <c r="B53" s="10">
        <v>20</v>
      </c>
      <c r="C53" s="10">
        <v>15</v>
      </c>
      <c r="D53" s="10">
        <v>40</v>
      </c>
      <c r="E53" s="10">
        <v>10</v>
      </c>
      <c r="F53" s="10">
        <v>15</v>
      </c>
      <c r="G53" s="10">
        <v>15</v>
      </c>
      <c r="H53" s="10">
        <v>8</v>
      </c>
      <c r="I53" s="10">
        <v>8</v>
      </c>
      <c r="J53" s="10">
        <v>10</v>
      </c>
      <c r="K53" s="10">
        <v>8</v>
      </c>
      <c r="L53" s="10">
        <v>25</v>
      </c>
      <c r="M53" s="10">
        <v>35</v>
      </c>
      <c r="N53" s="10">
        <v>30</v>
      </c>
      <c r="O53" s="10">
        <v>10</v>
      </c>
      <c r="P53" s="10">
        <v>15</v>
      </c>
      <c r="Q53" s="10">
        <v>15</v>
      </c>
      <c r="R53" s="32">
        <v>2</v>
      </c>
      <c r="S53" s="43">
        <v>30</v>
      </c>
      <c r="T53" s="32">
        <v>1</v>
      </c>
      <c r="U53" s="10">
        <v>30</v>
      </c>
    </row>
    <row r="54" spans="1:21" x14ac:dyDescent="0.25">
      <c r="A54" s="1" t="s">
        <v>33</v>
      </c>
      <c r="B54" s="10">
        <v>7</v>
      </c>
      <c r="C54" s="10">
        <v>6</v>
      </c>
      <c r="D54" s="10">
        <v>10</v>
      </c>
      <c r="E54" s="10">
        <v>10</v>
      </c>
      <c r="F54" s="10">
        <v>2</v>
      </c>
      <c r="G54" s="10">
        <v>4</v>
      </c>
      <c r="H54" s="10">
        <v>2</v>
      </c>
      <c r="I54" s="10">
        <v>2</v>
      </c>
      <c r="J54" s="10">
        <v>5</v>
      </c>
      <c r="K54" s="10">
        <v>3</v>
      </c>
      <c r="L54" s="10">
        <v>10</v>
      </c>
      <c r="M54" s="10">
        <v>15</v>
      </c>
      <c r="N54" s="10">
        <v>6</v>
      </c>
      <c r="O54" s="10">
        <v>2</v>
      </c>
      <c r="P54" s="10">
        <v>5</v>
      </c>
      <c r="Q54" s="10">
        <v>4</v>
      </c>
      <c r="R54" s="32">
        <v>1</v>
      </c>
      <c r="S54" s="43">
        <v>15</v>
      </c>
      <c r="T54" s="32">
        <v>1</v>
      </c>
      <c r="U54" s="10">
        <v>6</v>
      </c>
    </row>
    <row r="55" spans="1:21" x14ac:dyDescent="0.25">
      <c r="A55" s="1" t="s">
        <v>34</v>
      </c>
      <c r="B55" s="10">
        <v>12</v>
      </c>
      <c r="C55" s="10">
        <v>10</v>
      </c>
      <c r="D55" s="10">
        <v>25</v>
      </c>
      <c r="E55" s="10">
        <v>15</v>
      </c>
      <c r="F55" s="10">
        <v>5</v>
      </c>
      <c r="G55" s="10">
        <v>10</v>
      </c>
      <c r="H55" s="10">
        <v>5</v>
      </c>
      <c r="I55" s="10">
        <v>5</v>
      </c>
      <c r="J55" s="10">
        <v>10</v>
      </c>
      <c r="K55" s="10">
        <v>10</v>
      </c>
      <c r="L55" s="10">
        <v>12</v>
      </c>
      <c r="M55" s="10">
        <v>25</v>
      </c>
      <c r="N55" s="10">
        <v>16</v>
      </c>
      <c r="O55" s="10">
        <v>5</v>
      </c>
      <c r="P55" s="10">
        <v>10</v>
      </c>
      <c r="Q55" s="10">
        <v>10</v>
      </c>
      <c r="R55" s="32">
        <v>1</v>
      </c>
      <c r="S55" s="43">
        <v>25</v>
      </c>
      <c r="T55" s="32">
        <v>1</v>
      </c>
      <c r="U55" s="10">
        <v>16</v>
      </c>
    </row>
    <row r="56" spans="1:21" x14ac:dyDescent="0.25">
      <c r="A56" s="1" t="s">
        <v>35</v>
      </c>
      <c r="B56" s="10">
        <v>30</v>
      </c>
      <c r="C56" s="10">
        <v>20</v>
      </c>
      <c r="D56" s="10">
        <v>45</v>
      </c>
      <c r="E56" s="10">
        <v>45</v>
      </c>
      <c r="F56" s="10">
        <v>20</v>
      </c>
      <c r="G56" s="10">
        <v>25</v>
      </c>
      <c r="H56" s="10">
        <v>20</v>
      </c>
      <c r="I56" s="10">
        <v>20</v>
      </c>
      <c r="J56" s="10">
        <v>20</v>
      </c>
      <c r="K56" s="10">
        <v>15</v>
      </c>
      <c r="L56" s="10">
        <v>70</v>
      </c>
      <c r="M56" s="10">
        <v>35</v>
      </c>
      <c r="N56" s="10">
        <v>40</v>
      </c>
      <c r="O56" s="10">
        <v>10</v>
      </c>
      <c r="P56" s="10">
        <v>20</v>
      </c>
      <c r="Q56" s="10">
        <v>25</v>
      </c>
      <c r="R56" s="32">
        <v>4</v>
      </c>
      <c r="S56" s="43">
        <v>45</v>
      </c>
      <c r="T56" s="32">
        <v>1</v>
      </c>
      <c r="U56" s="10">
        <v>40</v>
      </c>
    </row>
    <row r="57" spans="1:21" x14ac:dyDescent="0.25">
      <c r="A57" s="1" t="s">
        <v>36</v>
      </c>
      <c r="B57" s="10">
        <v>30</v>
      </c>
      <c r="C57" s="10">
        <v>30</v>
      </c>
      <c r="D57" s="10">
        <v>50</v>
      </c>
      <c r="E57" s="10">
        <v>50</v>
      </c>
      <c r="F57" s="10">
        <v>9</v>
      </c>
      <c r="G57" s="10">
        <v>10</v>
      </c>
      <c r="H57" s="10">
        <v>9</v>
      </c>
      <c r="I57" s="10">
        <v>10</v>
      </c>
      <c r="J57" s="10">
        <v>20</v>
      </c>
      <c r="K57" s="10">
        <v>10</v>
      </c>
      <c r="L57" s="10">
        <v>75</v>
      </c>
      <c r="M57" s="10">
        <v>40</v>
      </c>
      <c r="N57" s="10">
        <v>45</v>
      </c>
      <c r="O57" s="10">
        <v>8</v>
      </c>
      <c r="P57" s="10">
        <v>15</v>
      </c>
      <c r="Q57" s="10">
        <v>10</v>
      </c>
      <c r="R57" s="32">
        <v>3</v>
      </c>
      <c r="S57" s="43">
        <v>40</v>
      </c>
      <c r="T57" s="32">
        <v>1</v>
      </c>
      <c r="U57" s="10">
        <v>45</v>
      </c>
    </row>
    <row r="58" spans="1:21" x14ac:dyDescent="0.25">
      <c r="A58" s="1" t="s">
        <v>20</v>
      </c>
      <c r="B58" s="11">
        <f>SUM(B48:B57)*1</f>
        <v>197</v>
      </c>
      <c r="C58" s="11">
        <f>SUM(C48:C57)*1</f>
        <v>271</v>
      </c>
      <c r="D58" s="11">
        <f t="shared" ref="D58:J58" si="3">SUM(D48:D57)*D46</f>
        <v>0</v>
      </c>
      <c r="E58" s="11">
        <f t="shared" si="3"/>
        <v>0</v>
      </c>
      <c r="F58" s="11">
        <f>SUM(F48:F57)*1</f>
        <v>89</v>
      </c>
      <c r="G58" s="11">
        <f t="shared" si="3"/>
        <v>0</v>
      </c>
      <c r="H58" s="11">
        <f>SUM(H48:H57)*1</f>
        <v>74</v>
      </c>
      <c r="I58" s="11">
        <f t="shared" si="3"/>
        <v>0</v>
      </c>
      <c r="J58" s="11">
        <f t="shared" si="3"/>
        <v>0</v>
      </c>
      <c r="K58" s="11">
        <f>SUM(K48:K57)*K46</f>
        <v>0</v>
      </c>
      <c r="L58" s="11">
        <f>SUM(L48:L57)*1</f>
        <v>357</v>
      </c>
      <c r="M58" s="11">
        <f>SUM(M48:M57)*1</f>
        <v>295</v>
      </c>
      <c r="N58" s="11">
        <f>SUM(N48:N57)*1</f>
        <v>257</v>
      </c>
      <c r="O58" s="11">
        <f>SUM(O48:O57)*1</f>
        <v>61</v>
      </c>
      <c r="P58" s="11">
        <f t="shared" ref="P58:R58" si="4">SUM(P48:P57)*P46</f>
        <v>0</v>
      </c>
      <c r="Q58" s="11">
        <f t="shared" si="4"/>
        <v>0</v>
      </c>
      <c r="R58" s="11">
        <f t="shared" si="4"/>
        <v>0</v>
      </c>
      <c r="S58" s="42">
        <f>SUM(S48:S57)</f>
        <v>315</v>
      </c>
      <c r="T58" s="42">
        <v>0</v>
      </c>
      <c r="U58" s="45">
        <v>0</v>
      </c>
    </row>
    <row r="59" spans="1:21" s="14" customFormat="1" ht="15.75" thickBot="1" x14ac:dyDescent="0.3">
      <c r="A59" s="37"/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</row>
    <row r="60" spans="1:21" ht="15.75" thickBot="1" x14ac:dyDescent="0.3">
      <c r="A60" s="32" t="s">
        <v>20</v>
      </c>
      <c r="B60" s="39">
        <f t="shared" ref="B60:U60" si="5">SUM(B44+B30+B16+B58)</f>
        <v>788</v>
      </c>
      <c r="C60" s="34">
        <f t="shared" si="5"/>
        <v>1626</v>
      </c>
      <c r="D60" s="34">
        <f t="shared" si="5"/>
        <v>2760</v>
      </c>
      <c r="E60" s="34">
        <f t="shared" si="5"/>
        <v>194</v>
      </c>
      <c r="F60" s="34">
        <f t="shared" si="5"/>
        <v>534</v>
      </c>
      <c r="G60" s="34">
        <f t="shared" si="5"/>
        <v>141</v>
      </c>
      <c r="H60" s="34">
        <f t="shared" si="5"/>
        <v>888</v>
      </c>
      <c r="I60" s="34">
        <f t="shared" si="5"/>
        <v>553</v>
      </c>
      <c r="J60" s="34">
        <f t="shared" si="5"/>
        <v>560</v>
      </c>
      <c r="K60" s="34">
        <f t="shared" si="5"/>
        <v>99</v>
      </c>
      <c r="L60" s="34">
        <f t="shared" si="5"/>
        <v>1071</v>
      </c>
      <c r="M60" s="34">
        <f t="shared" si="5"/>
        <v>1180</v>
      </c>
      <c r="N60" s="34">
        <f t="shared" si="5"/>
        <v>1028</v>
      </c>
      <c r="O60" s="34">
        <f t="shared" si="5"/>
        <v>305</v>
      </c>
      <c r="P60" s="34">
        <f t="shared" si="5"/>
        <v>504</v>
      </c>
      <c r="Q60" s="34">
        <f t="shared" si="5"/>
        <v>819</v>
      </c>
      <c r="R60" s="40">
        <f t="shared" si="5"/>
        <v>69</v>
      </c>
      <c r="S60" s="40">
        <f t="shared" si="5"/>
        <v>2520</v>
      </c>
      <c r="T60" s="40">
        <f t="shared" si="5"/>
        <v>10</v>
      </c>
      <c r="U60" s="40">
        <f t="shared" si="5"/>
        <v>514</v>
      </c>
    </row>
  </sheetData>
  <mergeCells count="4">
    <mergeCell ref="A17:XFD17"/>
    <mergeCell ref="A3:XFD3"/>
    <mergeCell ref="A2:XFD2"/>
    <mergeCell ref="A31:XFD31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Escolas Infantis </vt:lpstr>
      <vt:lpstr>Escolas Fundamentais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smec12</dc:creator>
  <cp:lastModifiedBy>Samuel</cp:lastModifiedBy>
  <cp:lastPrinted>2016-03-21T21:03:39Z</cp:lastPrinted>
  <dcterms:created xsi:type="dcterms:W3CDTF">2014-02-27T17:41:16Z</dcterms:created>
  <dcterms:modified xsi:type="dcterms:W3CDTF">2016-04-08T17:11:18Z</dcterms:modified>
</cp:coreProperties>
</file>